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gif" ContentType="image/gif"/>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Eliany\Trabajo alcaldía\Evidencias compromisos 2024-2025\Funcionales\Diagnóstico y formulación PDM\Entregables 2do Semestre\"/>
    </mc:Choice>
  </mc:AlternateContent>
  <bookViews>
    <workbookView xWindow="0" yWindow="0" windowWidth="28800" windowHeight="11730" tabRatio="809" activeTab="4"/>
  </bookViews>
  <sheets>
    <sheet name="FICHA EBI" sheetId="18" r:id="rId1"/>
    <sheet name="PROBLEMAS" sheetId="16" r:id="rId2"/>
    <sheet name="OBJETIVOS" sheetId="22" r:id="rId3"/>
    <sheet name="INVOLUCRADOS" sheetId="3" r:id="rId4"/>
    <sheet name="PPTO - Cadena de Valor" sheetId="13" r:id="rId5"/>
    <sheet name="ESTUDIO DE MERCADO" sheetId="19" r:id="rId6"/>
    <sheet name="BENEFICIOS SOCIALES" sheetId="10" r:id="rId7"/>
    <sheet name="RIESGOS " sheetId="20" r:id="rId8"/>
    <sheet name="CRONOGRAMA" sheetId="17" r:id="rId9"/>
  </sheets>
  <definedNames>
    <definedName name="_xlnm.Print_Area" localSheetId="6">'BENEFICIOS SOCIALES'!$A$1:$I$41</definedName>
    <definedName name="_xlnm.Print_Area" localSheetId="8">CRONOGRAMA!$A$1:$BA$39</definedName>
    <definedName name="_xlnm.Print_Area" localSheetId="5">'ESTUDIO DE MERCADO'!$A$1:$J$52</definedName>
    <definedName name="_xlnm.Print_Area" localSheetId="0">'FICHA EBI'!$A$1:$K$83</definedName>
    <definedName name="_xlnm.Print_Area" localSheetId="3">INVOLUCRADOS!$A$1:$Q$24</definedName>
    <definedName name="_xlnm.Print_Area" localSheetId="2">OBJETIVOS!$A$1:$Q$50</definedName>
    <definedName name="_xlnm.Print_Area" localSheetId="4">'PPTO - Cadena de Valor'!$A$1:$AG$37</definedName>
    <definedName name="_xlnm.Print_Area" localSheetId="1">PROBLEMAS!$A$1:$Q$49</definedName>
    <definedName name="_xlnm.Print_Area" localSheetId="7">'RIESGOS '!$A$1:$M$39</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4" i="10" l="1"/>
  <c r="F25" i="10"/>
  <c r="F26" i="10"/>
  <c r="F23" i="10"/>
  <c r="F27" i="10" l="1"/>
  <c r="H66" i="18"/>
  <c r="C62" i="18"/>
  <c r="C60" i="18"/>
  <c r="F17" i="10" l="1"/>
  <c r="F16" i="10"/>
  <c r="F15" i="10"/>
  <c r="F14" i="10"/>
  <c r="F48" i="19"/>
  <c r="F47" i="19"/>
  <c r="F46" i="19"/>
  <c r="F45" i="19"/>
  <c r="F44" i="19"/>
  <c r="F43" i="19"/>
  <c r="F42" i="19"/>
  <c r="F41" i="19"/>
  <c r="F40" i="19"/>
  <c r="F35" i="19"/>
  <c r="F34" i="19"/>
  <c r="F33" i="19"/>
  <c r="F32" i="19"/>
  <c r="F31" i="19"/>
  <c r="F30" i="19"/>
  <c r="F29" i="19"/>
  <c r="F28" i="19"/>
  <c r="F27" i="19"/>
  <c r="L30" i="13"/>
  <c r="S30" i="13"/>
  <c r="Z30" i="13"/>
  <c r="AG30" i="13"/>
  <c r="F18" i="10" l="1"/>
  <c r="H59" i="18"/>
  <c r="J8" i="20" l="1"/>
  <c r="D8" i="20"/>
  <c r="C8" i="10"/>
  <c r="H8" i="10"/>
  <c r="H8" i="19"/>
  <c r="N8" i="3"/>
  <c r="N8" i="22"/>
  <c r="C8" i="17" l="1"/>
  <c r="D8" i="3"/>
  <c r="F32" i="10"/>
  <c r="F14" i="19"/>
  <c r="F15" i="19" l="1"/>
  <c r="F16" i="19"/>
  <c r="F17" i="19"/>
  <c r="F18" i="19"/>
  <c r="F19" i="19"/>
  <c r="F20" i="19"/>
  <c r="F21" i="19"/>
  <c r="E10" i="20" l="1"/>
  <c r="F33" i="10" l="1"/>
  <c r="F34" i="10"/>
  <c r="F35" i="10"/>
  <c r="F37" i="10"/>
  <c r="F36" i="10" l="1"/>
  <c r="E14" i="20"/>
  <c r="E18" i="20"/>
  <c r="E57" i="18" l="1"/>
  <c r="AG31" i="13" l="1"/>
</calcChain>
</file>

<file path=xl/comments1.xml><?xml version="1.0" encoding="utf-8"?>
<comments xmlns="http://schemas.openxmlformats.org/spreadsheetml/2006/main">
  <authors>
    <author>FABIAN RAMIREZ</author>
    <author>john larry rivera montoya</author>
  </authors>
  <commentList>
    <comment ref="A13" authorId="0" shapeId="0">
      <text>
        <r>
          <rPr>
            <b/>
            <sz val="9"/>
            <color indexed="81"/>
            <rFont val="Tahoma"/>
            <family val="2"/>
          </rPr>
          <t>Corresponde al Árbol de Objetivos</t>
        </r>
      </text>
    </comment>
    <comment ref="B16" authorId="0" shapeId="0">
      <text>
        <r>
          <rPr>
            <b/>
            <sz val="9"/>
            <color indexed="81"/>
            <rFont val="Tahoma"/>
            <family val="2"/>
          </rPr>
          <t>Corresponde al Plan de Desarrollo</t>
        </r>
      </text>
    </comment>
    <comment ref="C16" authorId="0" shapeId="0">
      <text>
        <r>
          <rPr>
            <b/>
            <sz val="9"/>
            <color indexed="81"/>
            <rFont val="Tahoma"/>
            <family val="2"/>
          </rPr>
          <t>Corresponde al Árbol de Objetivos</t>
        </r>
        <r>
          <rPr>
            <sz val="9"/>
            <color indexed="81"/>
            <rFont val="Tahoma"/>
            <family val="2"/>
          </rPr>
          <t xml:space="preserve">
</t>
        </r>
      </text>
    </comment>
    <comment ref="D16" authorId="0" shapeId="0">
      <text>
        <r>
          <rPr>
            <b/>
            <sz val="9"/>
            <color indexed="81"/>
            <rFont val="Tahoma"/>
            <family val="2"/>
          </rPr>
          <t>Unidad de Medida para el Objetivo</t>
        </r>
        <r>
          <rPr>
            <sz val="9"/>
            <color indexed="81"/>
            <rFont val="Tahoma"/>
            <family val="2"/>
          </rPr>
          <t xml:space="preserve">
</t>
        </r>
      </text>
    </comment>
    <comment ref="E29" authorId="1" shapeId="0">
      <text>
        <r>
          <rPr>
            <b/>
            <sz val="9"/>
            <color indexed="81"/>
            <rFont val="Tahoma"/>
            <family val="2"/>
          </rPr>
          <t>john larry rivera montoya:</t>
        </r>
        <r>
          <rPr>
            <sz val="9"/>
            <color indexed="81"/>
            <rFont val="Tahoma"/>
            <family val="2"/>
          </rPr>
          <t xml:space="preserve">
los codigos no coinciden conlos de la matriz verificar
</t>
        </r>
      </text>
    </comment>
  </commentList>
</comments>
</file>

<file path=xl/sharedStrings.xml><?xml version="1.0" encoding="utf-8"?>
<sst xmlns="http://schemas.openxmlformats.org/spreadsheetml/2006/main" count="903" uniqueCount="375">
  <si>
    <t>PROCESO PLANIFICACIÓN ESTRATÉGICA</t>
  </si>
  <si>
    <t>METODOLOGÍA BPPIM
FORMATO: FICHA ESTADISTICA DE INVERSIÓN MUNICIPAL - (EBI-M)</t>
  </si>
  <si>
    <t>CÓDIGO</t>
  </si>
  <si>
    <t>PE-FT-26-V2</t>
  </si>
  <si>
    <t>PÁGINA</t>
  </si>
  <si>
    <t>BANCO DE PROGRAMAS Y PROYECTOS DE INVERSIÓN MUNICIPAL - BPPIM</t>
  </si>
  <si>
    <t>INFORMACIÓN GENERAL</t>
  </si>
  <si>
    <t>NOMBRE DEL PROYECTO:</t>
  </si>
  <si>
    <t>DEPARTAMENTO:</t>
  </si>
  <si>
    <t>MUNICIPIO:</t>
  </si>
  <si>
    <t xml:space="preserve">DEPENDENCIA EJECUTORA: </t>
  </si>
  <si>
    <t>FECHA:</t>
  </si>
  <si>
    <t>1. CLASIFICACION EN LA ESTRUCTURA DEL PLAN DE DESARROLLO</t>
  </si>
  <si>
    <t>PLAN DE DESARROLLO</t>
  </si>
  <si>
    <t>LÍNEA</t>
  </si>
  <si>
    <t xml:space="preserve">SECTOR </t>
  </si>
  <si>
    <t>PROGRAMA</t>
  </si>
  <si>
    <t>Meta de Producto</t>
  </si>
  <si>
    <t>Indicador Meta de Producto</t>
  </si>
  <si>
    <t>2. CUANTIFICACION DE LA POBLACION</t>
  </si>
  <si>
    <t xml:space="preserve">MASCULINO </t>
  </si>
  <si>
    <t xml:space="preserve">FEMENINO </t>
  </si>
  <si>
    <t xml:space="preserve">1ª. INFANCIA </t>
  </si>
  <si>
    <t>INFANCIA</t>
  </si>
  <si>
    <t>ADOLESC.</t>
  </si>
  <si>
    <t xml:space="preserve">JUVENTUD  </t>
  </si>
  <si>
    <t xml:space="preserve">ADULTO </t>
  </si>
  <si>
    <t xml:space="preserve">ADULTO MAYOR </t>
  </si>
  <si>
    <t>POBLACION BENEFICIADA</t>
  </si>
  <si>
    <t>DESCRIPCIÓN DEL PROYECTO</t>
  </si>
  <si>
    <r>
      <t>1. ANTECEDENTES</t>
    </r>
    <r>
      <rPr>
        <sz val="10"/>
        <rFont val="Arial"/>
        <family val="2"/>
      </rPr>
      <t xml:space="preserve"> (Experiencias similares y/o investigación referente al tema) - información que sirve de referencia</t>
    </r>
  </si>
  <si>
    <r>
      <t xml:space="preserve">2. IDENTIFICACIÓN DE LA PROBLEMÁTICA O NECESIDAD </t>
    </r>
    <r>
      <rPr>
        <sz val="10"/>
        <rFont val="Arial"/>
        <family val="2"/>
      </rPr>
      <t>(Describa de manera resumida el problema que se pretende resolver con el proyecto, respondiendo: ¿Cuál es el problema que se pretende solucionar?; y ¿Por qué se va a ejecutar el proyecto?)</t>
    </r>
  </si>
  <si>
    <r>
      <t xml:space="preserve">3. DESCRIPCIÓN DEL PROYECTO </t>
    </r>
    <r>
      <rPr>
        <sz val="10"/>
        <rFont val="Arial"/>
        <family val="2"/>
      </rPr>
      <t>(Describa brevemente las principales características de la alternativa de solución que se abordará para atender la problemática identificada)</t>
    </r>
  </si>
  <si>
    <r>
      <t xml:space="preserve">4.  OBJETIVO GENERAL </t>
    </r>
    <r>
      <rPr>
        <sz val="10"/>
        <rFont val="Arial"/>
        <family val="2"/>
      </rPr>
      <t>(Propósito realizar y/o alcanzar con la ejecución del proyecto) - Árbol de Objetivos</t>
    </r>
  </si>
  <si>
    <r>
      <t xml:space="preserve">5. PRODUCTOS </t>
    </r>
    <r>
      <rPr>
        <sz val="10"/>
        <rFont val="Arial"/>
        <family val="2"/>
      </rPr>
      <t>(Se deben relacionar los productos que se esperan entregar con el proyecto)</t>
    </r>
  </si>
  <si>
    <r>
      <t xml:space="preserve">7. ETAPAS DEL PROYECTO </t>
    </r>
    <r>
      <rPr>
        <sz val="10"/>
        <rFont val="Arial"/>
        <family val="2"/>
      </rPr>
      <t>(</t>
    </r>
    <r>
      <rPr>
        <b/>
        <sz val="10"/>
        <rFont val="Arial"/>
        <family val="2"/>
      </rPr>
      <t>Prein-versión</t>
    </r>
    <r>
      <rPr>
        <sz val="10"/>
        <rFont val="Arial"/>
        <family val="2"/>
      </rPr>
      <t xml:space="preserve"> = Todo lo relacionado con estudios, diseños, diagnósticos y demás / </t>
    </r>
    <r>
      <rPr>
        <b/>
        <sz val="10"/>
        <rFont val="Arial"/>
        <family val="2"/>
      </rPr>
      <t>Inversión</t>
    </r>
    <r>
      <rPr>
        <sz val="10"/>
        <rFont val="Arial"/>
        <family val="2"/>
      </rPr>
      <t xml:space="preserve"> = Actividades de ejecucuón)</t>
    </r>
  </si>
  <si>
    <t>Valor Etapa de Pre-inversión</t>
  </si>
  <si>
    <t>Valor Etapa de Inversión</t>
  </si>
  <si>
    <t>Valor total del Proyecto</t>
  </si>
  <si>
    <t>6.1 VALOR POR VIGENCIAS Y FUENTES DE FINANCIACIÓN</t>
  </si>
  <si>
    <t>Valor vigencia 2024</t>
  </si>
  <si>
    <t>Propios</t>
  </si>
  <si>
    <t>Valor vigencia 2025</t>
  </si>
  <si>
    <t>Valor vigencia 2026</t>
  </si>
  <si>
    <t>Valor vigencia 2027</t>
  </si>
  <si>
    <r>
      <t xml:space="preserve">7. GERENCIA DEL PROYECTO </t>
    </r>
    <r>
      <rPr>
        <sz val="10"/>
        <rFont val="Arial"/>
        <family val="2"/>
      </rPr>
      <t>(Corresponde a los datos del servidor o servidora pública responsable de la gerencia del proyecto, relacionados con el nombre, área de trabajo, cargo, teléfono y correo institucional, de tal manera que la entidad de a conocer quién debe brindar información sobre la formulación, ejecución y seguimiento del proyecto de inversión)</t>
    </r>
  </si>
  <si>
    <t>8. OBSERVACIONES</t>
  </si>
  <si>
    <t>Formulador Oficial</t>
  </si>
  <si>
    <t>METODOLOGÍA BPPIM
FORMATO: ÁRBOL DE PROBLEMAS</t>
  </si>
  <si>
    <t>PE-FT-26.2-V2</t>
  </si>
  <si>
    <t>PÁGINAS</t>
  </si>
  <si>
    <t>Medible</t>
  </si>
  <si>
    <t>METODOLOGÍA BPPIM
FORMATO: ÁRBOL DE OBJETIVOS</t>
  </si>
  <si>
    <t>Medios</t>
  </si>
  <si>
    <t xml:space="preserve">METODOLOGÍA BPPIM
FORMATO: MATRIZ DE INVOLUCRADOS </t>
  </si>
  <si>
    <t>PE-FT-26.3-V2</t>
  </si>
  <si>
    <r>
      <t xml:space="preserve">ACTOR
</t>
    </r>
    <r>
      <rPr>
        <sz val="12"/>
        <color theme="1"/>
        <rFont val="Century Gothic"/>
        <family val="2"/>
      </rPr>
      <t>(Seleccione)</t>
    </r>
  </si>
  <si>
    <t>Nombre de la Entidad</t>
  </si>
  <si>
    <r>
      <t xml:space="preserve">Posición del Actor
</t>
    </r>
    <r>
      <rPr>
        <sz val="12"/>
        <color theme="1"/>
        <rFont val="Century Gothic"/>
        <family val="2"/>
      </rPr>
      <t>(Seleccione)</t>
    </r>
  </si>
  <si>
    <t>Tipo de Contribución</t>
  </si>
  <si>
    <t>Experiencia, antedecentes, Contribución o gestión del actor</t>
  </si>
  <si>
    <t>Tipo de Actitud
(+,-)</t>
  </si>
  <si>
    <t>Seleccione</t>
  </si>
  <si>
    <t>Nacional</t>
  </si>
  <si>
    <t>Beneficiario</t>
  </si>
  <si>
    <t>Departamental</t>
  </si>
  <si>
    <t>Cooperante</t>
  </si>
  <si>
    <t>Municpal</t>
  </si>
  <si>
    <t>Oponente</t>
  </si>
  <si>
    <t>Distrital</t>
  </si>
  <si>
    <t>Perjudicado</t>
  </si>
  <si>
    <t>Embajada</t>
  </si>
  <si>
    <t>Privado</t>
  </si>
  <si>
    <t>Sociedad Civil</t>
  </si>
  <si>
    <t>Academia</t>
  </si>
  <si>
    <t>Otro</t>
  </si>
  <si>
    <t>METODOLOGÍA BPPIM
FORMATO: CADENA DE VALOR - MARCO LÓGICO</t>
  </si>
  <si>
    <t>PE-FT-26.4-V2</t>
  </si>
  <si>
    <t>No Meta de Producto</t>
  </si>
  <si>
    <t>Meta Producto</t>
  </si>
  <si>
    <t xml:space="preserve">OBJETIVO ESPECIFICO DEL PROYECTO </t>
  </si>
  <si>
    <t>INDICADOR DEL OBJETIVO ESPECIFICO</t>
  </si>
  <si>
    <r>
      <t xml:space="preserve">PRODUCTO
</t>
    </r>
    <r>
      <rPr>
        <sz val="12"/>
        <color theme="1"/>
        <rFont val="Century Gothic"/>
        <family val="2"/>
      </rPr>
      <t>(MGA)</t>
    </r>
  </si>
  <si>
    <t>Valor Programado 2012</t>
  </si>
  <si>
    <t>ACTIVIDAD</t>
  </si>
  <si>
    <t xml:space="preserve">INSUMO </t>
  </si>
  <si>
    <t>PRODUCTO</t>
  </si>
  <si>
    <t>UNIDAD</t>
  </si>
  <si>
    <t>CANTIDAD</t>
  </si>
  <si>
    <t>ETAPA</t>
  </si>
  <si>
    <t>VALOR TOTAL</t>
  </si>
  <si>
    <t>INSUMO</t>
  </si>
  <si>
    <t>SUBTOTAL POR VIGENCIA</t>
  </si>
  <si>
    <t xml:space="preserve">TOTAL CUATRENIO PROYECTO </t>
  </si>
  <si>
    <t>Mano de obra calificada</t>
  </si>
  <si>
    <t>Área</t>
  </si>
  <si>
    <t>Pre-Inversión</t>
  </si>
  <si>
    <t>Mano de obra no calificada</t>
  </si>
  <si>
    <t>Bytes</t>
  </si>
  <si>
    <t>Inversión</t>
  </si>
  <si>
    <t>Materiales</t>
  </si>
  <si>
    <t>Centímetros cúbicos</t>
  </si>
  <si>
    <t>Servicios domiciliarios</t>
  </si>
  <si>
    <t>Día</t>
  </si>
  <si>
    <t>Terrenos</t>
  </si>
  <si>
    <t>Galones</t>
  </si>
  <si>
    <t>Edificios</t>
  </si>
  <si>
    <t>Héctareas</t>
  </si>
  <si>
    <t>Maquinaria y Equipo</t>
  </si>
  <si>
    <t>Horas</t>
  </si>
  <si>
    <t>Mantenimiento maquinaria y equipo</t>
  </si>
  <si>
    <t>Kilómetros</t>
  </si>
  <si>
    <t>Transporte</t>
  </si>
  <si>
    <t>Kilogramos</t>
  </si>
  <si>
    <t>Servicios de venta y de distribución</t>
  </si>
  <si>
    <t>Kilómetros cuadrados</t>
  </si>
  <si>
    <t>Servicios de alojamiento comidas y bebidas</t>
  </si>
  <si>
    <t>Kilovatios</t>
  </si>
  <si>
    <t>Servicios financieros y conexos</t>
  </si>
  <si>
    <t>Litros</t>
  </si>
  <si>
    <t>Servicios de leasing</t>
  </si>
  <si>
    <t>Longitud</t>
  </si>
  <si>
    <t>Servicios inmobiliarios</t>
  </si>
  <si>
    <t>Megavatio</t>
  </si>
  <si>
    <t>Servicios prestados a las empresas y servicios de producción</t>
  </si>
  <si>
    <t>Mes</t>
  </si>
  <si>
    <t>Servicios para la comunidad, sociales y personales</t>
  </si>
  <si>
    <t>Metros</t>
  </si>
  <si>
    <t>Gastos imprevistos</t>
  </si>
  <si>
    <t>Metros cuadrados</t>
  </si>
  <si>
    <t>Adquisición de activos financieros</t>
  </si>
  <si>
    <t>Metros cúbicos</t>
  </si>
  <si>
    <t>Disminución de pasivos</t>
  </si>
  <si>
    <t>Metros lineales</t>
  </si>
  <si>
    <t>Impuestos, pagos de derechos, contribuciones, multas y sanciones</t>
  </si>
  <si>
    <t>Millones</t>
  </si>
  <si>
    <t>Transferencias corrientes y de capital</t>
  </si>
  <si>
    <t>Millones de pesos</t>
  </si>
  <si>
    <t>Otros Servicios</t>
  </si>
  <si>
    <t>Minutos</t>
  </si>
  <si>
    <t>Número</t>
  </si>
  <si>
    <t>Peso m/c</t>
  </si>
  <si>
    <t>Porcentaje</t>
  </si>
  <si>
    <t>Puntaje</t>
  </si>
  <si>
    <t>Semana</t>
  </si>
  <si>
    <t>Toneladas</t>
  </si>
  <si>
    <t>Unidad</t>
  </si>
  <si>
    <t>Volumen</t>
  </si>
  <si>
    <t xml:space="preserve"> METODOLOGÍA BPPIM
FORMATO: ESTUDIO DE MERCADO</t>
  </si>
  <si>
    <t>PE-FT-26.5-V2</t>
  </si>
  <si>
    <t xml:space="preserve">Bien o Servicio </t>
  </si>
  <si>
    <t>Unidad de Medida</t>
  </si>
  <si>
    <t>Descripción del Bien o Servicio</t>
  </si>
  <si>
    <r>
      <t xml:space="preserve">Año Inicial
</t>
    </r>
    <r>
      <rPr>
        <sz val="11"/>
        <color theme="1"/>
        <rFont val="Century Gothic"/>
        <family val="2"/>
      </rPr>
      <t>(Histórico)</t>
    </r>
  </si>
  <si>
    <r>
      <t xml:space="preserve">Año Final
</t>
    </r>
    <r>
      <rPr>
        <sz val="11"/>
        <color theme="1"/>
        <rFont val="Century Gothic"/>
        <family val="2"/>
      </rPr>
      <t>(Histórico)</t>
    </r>
  </si>
  <si>
    <t>Último año Proyectado</t>
  </si>
  <si>
    <t xml:space="preserve">AÑO </t>
  </si>
  <si>
    <t xml:space="preserve">OFERTA </t>
  </si>
  <si>
    <t xml:space="preserve">DEMANDA </t>
  </si>
  <si>
    <t xml:space="preserve">DEFICIT </t>
  </si>
  <si>
    <t xml:space="preserve">  METODOLOGÍA BPPIM
FORMATO: ESTIMACIÓN DE LOS BENEFICIOS Y/O INGRESOS SOCIALES</t>
  </si>
  <si>
    <t>PE-FT-26.6-V2</t>
  </si>
  <si>
    <t>Tipo</t>
  </si>
  <si>
    <t>Descripción</t>
  </si>
  <si>
    <t>Medido a través de</t>
  </si>
  <si>
    <t>Bien Producido</t>
  </si>
  <si>
    <t>Cantidad</t>
  </si>
  <si>
    <t>Valor Unitario</t>
  </si>
  <si>
    <t>Valor Total</t>
  </si>
  <si>
    <t>Fuente donde se obtuvo la información</t>
  </si>
  <si>
    <t>Beneficios</t>
  </si>
  <si>
    <t>Accesorios y repuestos</t>
  </si>
  <si>
    <t>Ingresos</t>
  </si>
  <si>
    <t>Agua potable</t>
  </si>
  <si>
    <t>Comercio</t>
  </si>
  <si>
    <t>Comunicaciones</t>
  </si>
  <si>
    <t>Confección de artículos para vestir</t>
  </si>
  <si>
    <t>Ornamentación de materiales</t>
  </si>
  <si>
    <t>Concervación y tratamiento de la madera</t>
  </si>
  <si>
    <t>Construcción industrial</t>
  </si>
  <si>
    <t>Construcción y reconstrucción</t>
  </si>
  <si>
    <t>Acabado en cuero</t>
  </si>
  <si>
    <t>Deshidratación de frutas, legumbres y otros vegetales</t>
  </si>
  <si>
    <t>Destilación de frutas y otras bebidas</t>
  </si>
  <si>
    <t>Divisas</t>
  </si>
  <si>
    <t>Elaboración de alimentos de todas las especies</t>
  </si>
  <si>
    <t>Elaboración abonos órganicos y natirales, estiercol, residuos vegetales y escorias</t>
  </si>
  <si>
    <t>Energía eléctrica industrial / agropecuaria / servicios</t>
  </si>
  <si>
    <t>Envase de carnes en conserva</t>
  </si>
  <si>
    <t>Equipos de oficina / transporte</t>
  </si>
  <si>
    <t>Excedente bruto industria manufacturera / agropecuario / servicios / transporte</t>
  </si>
  <si>
    <t>Fabricación de aparatos, equipos, muebles, productos y otros elementos</t>
  </si>
  <si>
    <t>Impuestos directos</t>
  </si>
  <si>
    <t>Insumos varios</t>
  </si>
  <si>
    <t>Mano de obra administrativa / profesional / no calificada</t>
  </si>
  <si>
    <t>Maquinaria y otros equipos</t>
  </si>
  <si>
    <t>Obra física</t>
  </si>
  <si>
    <t>Producción varios</t>
  </si>
  <si>
    <r>
      <t xml:space="preserve">Otros - Favor indicar en la </t>
    </r>
    <r>
      <rPr>
        <b/>
        <sz val="11"/>
        <color theme="1"/>
        <rFont val="Arial "/>
      </rPr>
      <t>"Descripción"</t>
    </r>
  </si>
  <si>
    <t xml:space="preserve">  METODOLOGÍA BPPIM
FORMATO: IDENTIFICACIÓN DE RIESGOS</t>
  </si>
  <si>
    <t>PE-FT-26.7-V2</t>
  </si>
  <si>
    <t>Nivel de Clasificación</t>
  </si>
  <si>
    <t>Tipo de Riesgo</t>
  </si>
  <si>
    <t>Descripción del Riesgo</t>
  </si>
  <si>
    <t>Probabilidad</t>
  </si>
  <si>
    <t>Impacto</t>
  </si>
  <si>
    <t>Efectos</t>
  </si>
  <si>
    <t>Medidas de Mitigación</t>
  </si>
  <si>
    <t>Probablilidad</t>
  </si>
  <si>
    <t>Clave de la Hoja "BPPIM"</t>
  </si>
  <si>
    <t>1-Propósito (Objetivo General)</t>
  </si>
  <si>
    <t>Administrativo</t>
  </si>
  <si>
    <t>Raro</t>
  </si>
  <si>
    <t>Insignificante</t>
  </si>
  <si>
    <t>2-Componente (Productos)</t>
  </si>
  <si>
    <t>Contractuales</t>
  </si>
  <si>
    <t>Improbable</t>
  </si>
  <si>
    <t>Menor</t>
  </si>
  <si>
    <t>3-Actividad (Presupuesto)</t>
  </si>
  <si>
    <t>Asociados a fenomenos naturales</t>
  </si>
  <si>
    <t>Moderado</t>
  </si>
  <si>
    <t>Asociados a fenomenos humanos no intencionados</t>
  </si>
  <si>
    <t>Probable</t>
  </si>
  <si>
    <t>Mayor</t>
  </si>
  <si>
    <t>De calentario</t>
  </si>
  <si>
    <t>Casi seguro</t>
  </si>
  <si>
    <t>Catastrófico</t>
  </si>
  <si>
    <t>De costos</t>
  </si>
  <si>
    <t>De mercado</t>
  </si>
  <si>
    <t>Financieros</t>
  </si>
  <si>
    <t>Legales</t>
  </si>
  <si>
    <t>Operacionales</t>
  </si>
  <si>
    <r>
      <t xml:space="preserve">Otros - Favor indicar en la </t>
    </r>
    <r>
      <rPr>
        <b/>
        <sz val="11"/>
        <color theme="1"/>
        <rFont val="Arial"/>
        <family val="2"/>
      </rPr>
      <t>"Descripción del riesgo"</t>
    </r>
  </si>
  <si>
    <t xml:space="preserve"> METODOLOGÍA BPPIM
FORMATO: CRONOGRAMA DE ACTIVIDADES </t>
  </si>
  <si>
    <t>PE-FT-26.8-V2</t>
  </si>
  <si>
    <t>ITEM</t>
  </si>
  <si>
    <t>ACTIVIDAD PRINCIPAL Y ACTIVIDADES DERIVADAS</t>
  </si>
  <si>
    <t>MES 1</t>
  </si>
  <si>
    <t>MES 2</t>
  </si>
  <si>
    <t>MES 3</t>
  </si>
  <si>
    <t>MES 4</t>
  </si>
  <si>
    <t>MES 5</t>
  </si>
  <si>
    <t xml:space="preserve">MES 6 </t>
  </si>
  <si>
    <t>MES 7</t>
  </si>
  <si>
    <t>MES 8</t>
  </si>
  <si>
    <t xml:space="preserve">MES 9 </t>
  </si>
  <si>
    <t>MES 10</t>
  </si>
  <si>
    <t>MES 11</t>
  </si>
  <si>
    <t>MES 12</t>
  </si>
  <si>
    <t>Cundinamarca</t>
  </si>
  <si>
    <t>Chía</t>
  </si>
  <si>
    <t>Oficina TIC</t>
  </si>
  <si>
    <t>FORMACIÓN PARA EL FUTURO</t>
  </si>
  <si>
    <t>TECNOLOGÍAS DE LA INFORMACIÓN Y LAS COMUNICACIONES</t>
  </si>
  <si>
    <t>Nombre: Martha Yaneth Sanchez Herrera</t>
  </si>
  <si>
    <t>Jefe de Oficina TIC</t>
  </si>
  <si>
    <t>Martha Yaneth Sanchez Herrera</t>
  </si>
  <si>
    <t>Nombre: Eliany Rocío Montejo Carrascal</t>
  </si>
  <si>
    <t>Eliany Rocío Montejo Carrascal</t>
  </si>
  <si>
    <t>Oficina TIC - Alcaldía de Chia</t>
  </si>
  <si>
    <t>Financiera, administrativa, técnica, seguimiento y control</t>
  </si>
  <si>
    <t>Ha participado de otros proyectos similares en vigencias anteriores</t>
  </si>
  <si>
    <t>Alcaldía de Chía</t>
  </si>
  <si>
    <t>Financiera, administrativa, juridica, seguimiento y control</t>
  </si>
  <si>
    <t>+</t>
  </si>
  <si>
    <t>Población de bajos recursos</t>
  </si>
  <si>
    <t>Utilización de los servicios de conectividad</t>
  </si>
  <si>
    <t>Ha participado en otros proyectos hacia la comunidad</t>
  </si>
  <si>
    <t>Población del municipio de Chía</t>
  </si>
  <si>
    <t>Acceso a la tecnología</t>
  </si>
  <si>
    <t xml:space="preserve">Ministerio de Tecnologías de la Información y las Comunicaciones </t>
  </si>
  <si>
    <t>Capacitacion y asistencia</t>
  </si>
  <si>
    <t>Ha apoyado con asistencia normativa y resolución de dudas en otros proyectos</t>
  </si>
  <si>
    <t>LÍNEA:  FORMACIÓN PARA EL FUTURO</t>
  </si>
  <si>
    <t>SECTOR:  TECNOLOGÍAS DE LA INFORMACIÓN Y LAS COMUNICACIONES</t>
  </si>
  <si>
    <t xml:space="preserve">PROGRAMA:  Facilitar el acceso y uso de las Tecnologías de la Información y las Comunicaciones en todo el territorio nacional. </t>
  </si>
  <si>
    <t>Grupo de Respuesta a Emergencias Cibernéticas de Colombia - COLCERT</t>
  </si>
  <si>
    <t>Equipo de Respuesta a Incidentes de Seguridad Informática de la Policía Nacional CSIRT</t>
  </si>
  <si>
    <t>Investigativa en caso de presentarse inidentes graves de seguridad informática</t>
  </si>
  <si>
    <t>En el año 2022, se realizó el registro a la entidad para lograr escalmiento de casos graves de faltas relacionadas con la seguridad de la información.</t>
  </si>
  <si>
    <t>Fortalecimiento de la gobernanza e institucionalidad multinivel del sector de CTeI.</t>
  </si>
  <si>
    <t>Formular  dos (2)  documentos a partir de la recolección, análisis y procesamiento de información para la generación modelos de  analítica de datos, acompañados de una herramienta que permita el tratamiento de datos para la toma de decisiones.</t>
  </si>
  <si>
    <t>Documentos de investigación elaborados</t>
  </si>
  <si>
    <t>Realizar  cuatrocientas (400)  asistencias  técnicas para mantener el funcionamiento de la infraestructura tecnologica al servicio  de la comunidad.</t>
  </si>
  <si>
    <t>Servicio de Asistencia Técnica</t>
  </si>
  <si>
    <t>Crear  dos (2)  estrategias  relacionadas a la apropiación y  desarrollo de Ciencia, Tecnología e Innovación.</t>
  </si>
  <si>
    <t>Estrategias de apropiación realizada</t>
  </si>
  <si>
    <t>El proyecto entregará los siguientes productos: Dos (2) documentos de investigación, cuatrocientas (400) asistencias técnicas realizadas, Dos (2) estrategias de apropiación documentadas.</t>
  </si>
  <si>
    <t>Cofinanciación</t>
  </si>
  <si>
    <t>Ministerio de Ciencia Tecnología e Innovación</t>
  </si>
  <si>
    <t>Técnica, financiera</t>
  </si>
  <si>
    <t>Se buscará apoyo financiero para proyectos de innovación tecnológica</t>
  </si>
  <si>
    <t>Establecer estrategias de soluciones innovadoras para hacer mas eficiente la Captura y Análisis de Datos y la apropiación de la tecnología en el Municipio de Chía.</t>
  </si>
  <si>
    <t>Complejidad en la Integración de Fuentes de Datos</t>
  </si>
  <si>
    <t>La integración de datos de diferentes fuentes como comisarías, educación y salud, puede ser compleja y propensa a errores.</t>
  </si>
  <si>
    <t>Datos inconsistentes o incorrectos, dificultades en la generación de análisis precisos y posibles decisiones erróneas basadas en datos defectuosos</t>
  </si>
  <si>
    <t xml:space="preserve">• Implementar un plan de integración de datos robusto.
• Utilizar herramientas de ETL (Extract, Transform, Load) para garantizar la calidad de los datos.
• Realizar auditorías periódicas de los datos integrados
</t>
  </si>
  <si>
    <t>Fallas en la Infraestructura Tecnológica</t>
  </si>
  <si>
    <t>Dependencia en la infraestructura tecnológica que requiere mantenimiento y actualizaciones constantes</t>
  </si>
  <si>
    <t>Interrupciones en el servicio, pérdida de datos y aumento de costos operativos</t>
  </si>
  <si>
    <t xml:space="preserve">• Implementar un plan de mantenimiento preventivo.
• Establecer acuerdos de nivel de servicio (SLA) con proveedores de tecnología.
• Desarrollar capacidad interna para el mantenimiento de la infraestructura
</t>
  </si>
  <si>
    <t>Seguridad de la Información y Protección de Datos</t>
  </si>
  <si>
    <t>Riesgos asociados a la seguridad de la información y protección de datos</t>
  </si>
  <si>
    <t>Compromiso de datos sensibles, pérdida de confianza por parte de la ciudadanía y posibles sanciones legales</t>
  </si>
  <si>
    <t xml:space="preserve">• Implementar políticas de seguridad cibernética robustas.
• Capacitar al personal en buenas prácticas de seguridad de la información.
• Realizar pruebas de penetración y auditorías de seguridad regularmente
</t>
  </si>
  <si>
    <t>Innovación tecnológica y estratégica para la comunidad</t>
  </si>
  <si>
    <t>NOMBRE DEL PROYECTO:  Innovación tecnológica y estratégica para la comunidad</t>
  </si>
  <si>
    <t>OBJETIVO GENERAL:  Establecer estrategias de soluciones innovadoras para hacer mas eficiente la Captura y Análisis de Datos y la apropiación de la tecnología en el Municipio de Chía.</t>
  </si>
  <si>
    <t>INDICADOR OBJETIVO GENERAL: Porcentaje de la población beneficiada con soluciones generadas a partir de  proyectos de innovación y  desarrollo tecnológico en el municipio.</t>
  </si>
  <si>
    <t xml:space="preserve">En la alcaldía de Chía, la Oficina TIC, desde el 2021, se han adelantado diferentes acciones que buscan mejorar la captura efectiva de fuentes de datos a traves de Desarrollo de aplicaciones inhouse, de acuerdo a las dependencias que se consideran hacen parte fundamental del ejercicio de análisis prospectivo. Dentro de estas dependencias a las cuales se ha generado un proceso de captura de información relevante, se encuentran las comisarías de familia (como ente generador de casos específicos de estudio de casos de vulnerabilidad familiar), así como de las inspecciones (las cuales brindan información asociadas a delito).
Dentro del contexto anterior se realizó como fuente externa de información, la conformación de dashboard de integración de datos generados por diferentes organismos como son la fiscalía y los CAE. Lo anterior permite que se obtengan datos de valor, especialmente geográficos que compongan los dataset necesarios para el establecimiento de variables predictivas que compongan argumentos en la toma de decisiones.
Como tercer factor de valor, se realizó en la vigencia 2021 la implementación de sistemas de sonorización y visualización, que incluye el control vehicular por las principales vías del municipio (A través del Software de control vehicular Traffic Now) el cual nos permite obtener DATA de sensores semi-estructurada que permite otro conjunto de datos para analítica. Igualmente, la ampliación de cobertura de cámaras IP y cornetas IP, así como de cámaras de reconocimiento facial, que amplían el control IP (Ampliando la extensión de cobertura de fibra óptica en el municipio, a más de 80 km), que permite generar una traza controlada de datos que alimenta el observatorio.
Las anteriores fuentes de información son procesadas y se conforman dataset los cuales se alojan en un servidor de almacenamiento a través de un datawarehouse, que permite la conexión en tiempo real para la realización de Dashboard de control generados a través de la herramienta Power BI y automatizadas con el Power Automate, para el cual se realizó el ejercicio de licenciamiento a través de la tienda virtual del estado - Software por agregación de demanda, en productos Microsoft.
</t>
  </si>
  <si>
    <t>El proyecto pretende solucionar la ineficiencia en la captura y análisis de datos. Actualmente, existe una fragmentación significativa de las fuentes de datos, falta de herramientas avanzadas de análisis, calidad inconsistente de los datos y una dependencia excesiva en personal externo para el análisis. Estas deficiencias resultan en análisis de datos inexactos, retrasos en la toma de decisiones, y un bajo impacto de las estrategias basadas en datos, incrementando además los costos operativos.
El proyecto se va a ejecutar para mejorar la capacidad de captura y análisis de datos, lo que es crucial para la toma de decisiones informadas y efectivas. Al resolver estas ineficiencias, se espera aumentar la precisión del análisis de datos, reducir los tiempos de respuesta, y optimizar las estrategias basadas en datos. Además, el proyecto busca fortalecer la infraestructura tecnológica y la capacitación del personal interno, disminuyendo la dependencia de proveedores externos y mejorando la confianza en los sistemas de información. En última instancia, esto contribuirá a un mejoramiento general en la gestión y atención a la comunidad, promoviendo el desarrollo socioeconómico del municipio.</t>
  </si>
  <si>
    <t>Establecer  convenios  interadministrativos  con la  academia para procesos de transferencia de conocimiento  relacionado a tecnologías  emergentes IoT, Analítica, Seguridad y Visualización</t>
  </si>
  <si>
    <t>Realizar el  desarrollo de  aplicaciones para  captura de  datos  sistematizada  que permita  la fiabilidad de los  datos para la implementación de modelos de analítica,  documentando su proceso de transformación y  alistamiento, así como del modelo  empleado</t>
  </si>
  <si>
    <t>Implementar software especializado en inteligencia de  datos para el procesos de transformación, extracción y  carga de  datos  para  realizar  analisis descriptivo e inferencial y toma de  decisiones, como soporte para la documentación de los modelos de  datos implementador.</t>
  </si>
  <si>
    <t xml:space="preserve">Certificados de  formación en tecnologías  emergentes para  fortalecer el proceso </t>
  </si>
  <si>
    <t>Productos de  Software  inhouse  documentados.</t>
  </si>
  <si>
    <t>Aplicaciones y dashboard de  analítica de  datos  documentados</t>
  </si>
  <si>
    <t>Adquirir  equipos, insumos y dotación necesario para  repontencializar las terminales de  acceso a  sistemas informáticos</t>
  </si>
  <si>
    <t>Realizar el mantenimiento de  periféricos y dispositivos necesarios  para el funcionamiento de los diferentes  sistemas de información que  estan al  servicio de la comunidad.</t>
  </si>
  <si>
    <t>Intervenir los  equipos de manera preventiva para garantizar el funcionamiento de la infraestructura tecnológica del municipio incluyendo dispositivos de  acceso, así como de  activos de  red y comunicaciones.</t>
  </si>
  <si>
    <t>Realizar la intervención física de los dispositivos  que presentan necesidades de  repotencialización y/o  actualización de componentes</t>
  </si>
  <si>
    <t>Ejecutar el montaje de  periféricos y demás  dispositivos activos de  red para  garantizar la  realización de  eventos  relacionados a la  administración municipal</t>
  </si>
  <si>
    <t xml:space="preserve">Controlar  la entrega y ubicación de los diferentes  dispositivos  relacionados con la infraestructura  tecnológica del municipio </t>
  </si>
  <si>
    <t>Equipos,  dispositivos, insumos para procesos de  actualización de la infraestructura  tecnológica</t>
  </si>
  <si>
    <t>Mantenimiento de  periféricos</t>
  </si>
  <si>
    <t>Prevención de  daños en infraestructura  tecnológica</t>
  </si>
  <si>
    <t>Montaje de infraestructura  tecnológica</t>
  </si>
  <si>
    <t>Adquirir materiales, insumos y equipos  para la ejecución de proyectos de innovación yu  desarrollo tecnológico de  acuerdo a los procesos de investigación adelantados para la vigencia 2025</t>
  </si>
  <si>
    <t>Realizar convenios  interadministrativos con la  academia para  ejecución de proyectos de investigación, innovación y  desarrollo tecnológico con la  academia y sectores económicos.</t>
  </si>
  <si>
    <t>Definir los proyectos a ejecutar  atendiendo a pruebas diagnósticas de  identificación de  factores en el municipio  que impliquen el  desarrollo de la  cadena de  innovación y  desarrollo tecnológico para la vigencia 2025</t>
  </si>
  <si>
    <t>Proyectos de innovación e investigación ejecutados en pruebas pilotos.</t>
  </si>
  <si>
    <t>Transferencia de conocimientos en innovación y  desarrollo tecnológico para  procesos  documentales  de investigación</t>
  </si>
  <si>
    <t>Documentos técnicos de investigación</t>
  </si>
  <si>
    <t>Definir los proyectos a ejecutar  atendiendo a pruebas diagnósticas de  identificación de  factores en el municipio  que impliquen el  desarrollo de la  cadena de  innovación y  desarrollo tecnológico para la vigencia 2026</t>
  </si>
  <si>
    <t>Definir los proyectos a ejecutar  atendiendo a pruebas diagnósticas de  identificación de  factores en el municipio  que impliquen el  desarrollo de la  cadena de  innovación y  desarrollo tecnológico para la vigencia 2027</t>
  </si>
  <si>
    <t>YONNY JULIAN DIAZ  BUITRAGO</t>
  </si>
  <si>
    <t>MARTHA YANETH SANCHEZ  HERRERA</t>
  </si>
  <si>
    <t>Jefe Oficina TIC</t>
  </si>
  <si>
    <t>Repontecialización y soporte a  infraestructura  tecnológica</t>
  </si>
  <si>
    <t>Intervención y Adquisición de equipos o repotenciación de los existentes para la optimización de los recursos técnologicos</t>
  </si>
  <si>
    <t>Modelos de  analítica de  datos estructurados y semiestructurados</t>
  </si>
  <si>
    <t>Elaboración e implementación de modelos de  datos  asociados  a la toma de  decisiones de la  administración</t>
  </si>
  <si>
    <t>Proyectos de innovación y  desarrollo tecnológico</t>
  </si>
  <si>
    <t>Proyectos  formulados, documentados e implementados  atendiendo las necesidades  socioeconómicas del municipio</t>
  </si>
  <si>
    <t>Reducción de  costos  en la  asistencia  al funcionamiento de la plataforma tecnológica de la  administración y eficiencia en tiempo de  respuesta</t>
  </si>
  <si>
    <t>Histórico SECOP II</t>
  </si>
  <si>
    <t>MARTHA YANETH SANCHEZ HERRERA</t>
  </si>
  <si>
    <t>Reducción de  costos  en la ejecución de modelos de analítica de  datos  a beneficio de la  alcaldía</t>
  </si>
  <si>
    <t xml:space="preserve">Firma: </t>
  </si>
  <si>
    <t>La Gerencia de este proyecto la llevará a cabo la Jefe de la Oficina TIC, Martha Yaneth Sanchez Herrera, identificado con número de  cédula No. 35.196.718 número de celular 3125710504, dirección Cra 11 No. 17 - 50 Chia y correo institucional es oficinatic@chia.gov.co.</t>
  </si>
  <si>
    <t>Hectáreas</t>
  </si>
  <si>
    <t>Implementar software especializado en inteligencia de  datos para el procesos de transformación, extracción y  carga de  datos  para  realizar  análisis descriptivo e inferencial y toma de  decisiones, como soporte para la documentación de los modelos de  datos implementador.</t>
  </si>
  <si>
    <t>Realizar cuatrocientas (400) asistencias técnicas para mantener el funcionamiento de la infraestructura tecnológica al servicio  de la comunidad.</t>
  </si>
  <si>
    <t>Realizar el mantenimiento de  periféricos y dispositivos necesarios  para el funcionamiento de los diferentes  sistemas de información que  están al  servicio de la comunidad.</t>
  </si>
  <si>
    <t>Realizar la intervención física de los dispositivos  que presentan necesidades de  re potencialización y/o  actualización de componentes</t>
  </si>
  <si>
    <t>Re potencialización de infraestructura  tecnológica</t>
  </si>
  <si>
    <t>Control de  infraestructura tecnológica</t>
  </si>
  <si>
    <t>Adquirir materiales, insumos y equipos  para la ejecución de proyectos de innovación y  desarrollo tecnológico de  acuerdo a los procesos de investigación adelantados para la vigencia 2025</t>
  </si>
  <si>
    <t>Adquirir materiales, insumos y equipos  para la ejecución de proyectos de innovación y  desarrollo tecnológico de  acuerdo a los procesos de investigación adelantados para la vigencia 2026</t>
  </si>
  <si>
    <t>Adquirir materiales, insumos y equipos  para la ejecución de proyectos de innovación y  desarrollo tecnológico de  acuerdo a los procesos de investigación adelantados para la vigencia 2027</t>
  </si>
  <si>
    <t>Aplicaciones y dashboard de  analítica de  datos  documentados para la  divulgación a la comunidad.</t>
  </si>
  <si>
    <t>Desarrollo de Productos de  Software  inhouse  documentados, al servicio de la  comunidad.</t>
  </si>
  <si>
    <t>390500600 Documentos de lineamientos técnicos realizados</t>
  </si>
  <si>
    <t>390500500--Asistencias Técnicas Realizadas</t>
  </si>
  <si>
    <t xml:space="preserve">Las alternativas de solución que proponemos se listan a continuación: 
* Inteligencia de datos: Apropiar  herramientas  tecnológicas que impulsen el empleo de tecnologías  emergentes  como al aprendizaje autónomo, inteligencia de negocios e inteligencia  artificial para facilitar el análisis de  datos, mediante modelos de  datos  que permita la toma  de  decisiones de la administración  basados en  hechos estadísticos e inferenciales que permitan mejorar la gestión y atención a la comunidad. 
* Innovación y desarrollo tecnológico: Fomentar  la cultura de  investigación y desarrollo tecnológico a través de formulación de  estrategias con el objetivo de resolver problemáticas  identificadas  en los  diferentes  sectores que promuevan la  respuesta institucional y mejoramiento del  desarrollo socioeconómico.
• Fortalecimiento de la infraestructura tecnológica para la gestión de datos: Implementar sistemas para la actualización de la infraestructura tecnológica que apalanque la recolección y análisis de datos para la toma de decisiones basada en evidencia.
</t>
  </si>
  <si>
    <t xml:space="preserve">Lograr precisión del análisis mediante la calidad de los datos
</t>
  </si>
  <si>
    <t>Integrar los datos que provienen de múltiples fuentes</t>
  </si>
  <si>
    <t>3905006 Documentos de lineamientos técnico</t>
  </si>
  <si>
    <t>3905005--Servicio de asistencia técnica</t>
  </si>
  <si>
    <t>Facilitar herramientas de análisis avanzadas</t>
  </si>
  <si>
    <t>Cotización</t>
  </si>
  <si>
    <t>Reducción de  costos  en la adquisición de herramientas y equipos tecnológicos que soporten las plataformas para la gestión de los datos de forma segura .</t>
  </si>
  <si>
    <t>3905002 - Documentos de política</t>
  </si>
  <si>
    <t>390500200 - Documentos de política elaborados</t>
  </si>
  <si>
    <t>PLAN DE DESARROLLO CHIA 2024 - 2027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</si>
</sst>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2" formatCode="_-&quot;$&quot;\ * #,##0_-;\-&quot;$&quot;\ * #,##0_-;_-&quot;$&quot;\ * &quot;-&quot;_-;_-@_-"/>
    <numFmt numFmtId="43" formatCode="_-* #,##0.00_-;\-* #,##0.00_-;_-* &quot;-&quot;??_-;_-@_-"/>
    <numFmt numFmtId="164" formatCode="_-&quot;$&quot;* #,##0.00_-;\-&quot;$&quot;* #,##0.00_-;_-&quot;$&quot;* &quot;-&quot;??_-;_-@_-"/>
    <numFmt numFmtId="165" formatCode="_(&quot;$&quot;\ * #,##0.00_);_(&quot;$&quot;\ * \(#,##0.00\);_(&quot;$&quot;\ * &quot;-&quot;??_);_(@_)"/>
    <numFmt numFmtId="166" formatCode="_ * #,##0.00_ ;_ * \-#,##0.00_ ;_ * &quot;-&quot;??_ ;_ @_ "/>
    <numFmt numFmtId="167" formatCode="_ [$€-2]\ * #,##0.00_ ;_ [$€-2]\ * \-#,##0.00_ ;_ [$€-2]\ * &quot;-&quot;??_ "/>
    <numFmt numFmtId="168" formatCode="_(* #,##0.0_);_(* \(#,##0.0\);_(* &quot;-&quot;??_);_(@_)"/>
    <numFmt numFmtId="169" formatCode="_ &quot;$&quot;\ * #,##0.00_ ;_ &quot;$&quot;\ * \-#,##0.00_ ;_ &quot;$&quot;\ * &quot;-&quot;??_ ;_ @_ "/>
    <numFmt numFmtId="170" formatCode="[$-240A]d&quot; de &quot;mmmm&quot; de &quot;yyyy;@"/>
  </numFmts>
  <fonts count="58">
    <font>
      <sz val="11"/>
      <color theme="1"/>
      <name val="Calibri"/>
      <family val="2"/>
      <scheme val="minor"/>
    </font>
    <font>
      <b/>
      <sz val="14"/>
      <color theme="1"/>
      <name val="Calibri"/>
      <family val="2"/>
      <scheme val="minor"/>
    </font>
    <font>
      <sz val="11"/>
      <color theme="1"/>
      <name val="Calibri"/>
      <family val="2"/>
      <scheme val="minor"/>
    </font>
    <font>
      <sz val="9"/>
      <color theme="1"/>
      <name val="Arial Narrow"/>
      <family val="2"/>
    </font>
    <font>
      <sz val="9"/>
      <name val="Arial Narrow"/>
      <family val="2"/>
    </font>
    <font>
      <b/>
      <sz val="9"/>
      <name val="Arial Narrow"/>
      <family val="2"/>
    </font>
    <font>
      <sz val="12"/>
      <color theme="1"/>
      <name val="Calibri"/>
      <family val="2"/>
      <scheme val="minor"/>
    </font>
    <font>
      <sz val="8"/>
      <color theme="1"/>
      <name val="Arial Narrow"/>
      <family val="2"/>
    </font>
    <font>
      <sz val="10"/>
      <name val="Arial"/>
      <family val="2"/>
    </font>
    <font>
      <sz val="11"/>
      <color rgb="FF000000"/>
      <name val="Calibri"/>
      <family val="2"/>
    </font>
    <font>
      <b/>
      <sz val="11"/>
      <color theme="1"/>
      <name val="Arial Narrow"/>
      <family val="2"/>
    </font>
    <font>
      <sz val="8"/>
      <name val="Arial"/>
      <family val="2"/>
    </font>
    <font>
      <b/>
      <sz val="10"/>
      <name val="Arial"/>
      <family val="2"/>
    </font>
    <font>
      <sz val="9"/>
      <name val="Arial"/>
      <family val="2"/>
    </font>
    <font>
      <sz val="11"/>
      <color indexed="8"/>
      <name val="Calibri"/>
      <family val="2"/>
    </font>
    <font>
      <sz val="12"/>
      <color theme="1"/>
      <name val="Arial"/>
      <family val="2"/>
    </font>
    <font>
      <b/>
      <sz val="12"/>
      <name val="Arial Narrow"/>
      <family val="2"/>
    </font>
    <font>
      <sz val="12"/>
      <color theme="1"/>
      <name val="Arial Narrow"/>
      <family val="2"/>
    </font>
    <font>
      <sz val="11"/>
      <color theme="1"/>
      <name val="Arial Narrow"/>
      <family val="2"/>
    </font>
    <font>
      <sz val="11"/>
      <color theme="1"/>
      <name val="Arial"/>
      <family val="2"/>
    </font>
    <font>
      <b/>
      <sz val="11"/>
      <name val="Arial"/>
      <family val="2"/>
    </font>
    <font>
      <sz val="11"/>
      <color theme="1"/>
      <name val="Century Gothic"/>
      <family val="2"/>
    </font>
    <font>
      <b/>
      <sz val="12"/>
      <name val="Century Gothic"/>
      <family val="2"/>
    </font>
    <font>
      <sz val="12"/>
      <color theme="1"/>
      <name val="Century Gothic"/>
      <family val="2"/>
    </font>
    <font>
      <b/>
      <sz val="11"/>
      <color theme="1"/>
      <name val="Century Gothic"/>
      <family val="2"/>
    </font>
    <font>
      <sz val="14"/>
      <color theme="1"/>
      <name val="Arial Narrow"/>
      <family val="2"/>
    </font>
    <font>
      <b/>
      <sz val="16"/>
      <name val="Arial Narrow"/>
      <family val="2"/>
    </font>
    <font>
      <b/>
      <sz val="16"/>
      <color theme="1"/>
      <name val="Arial Narrow"/>
      <family val="2"/>
    </font>
    <font>
      <b/>
      <u/>
      <sz val="12"/>
      <color theme="1"/>
      <name val="Century Gothic"/>
      <family val="2"/>
    </font>
    <font>
      <b/>
      <sz val="14"/>
      <color theme="1"/>
      <name val="Century Gothic"/>
      <family val="2"/>
    </font>
    <font>
      <sz val="8"/>
      <color theme="1"/>
      <name val="Century Gothic"/>
      <family val="2"/>
    </font>
    <font>
      <b/>
      <sz val="12"/>
      <color theme="1"/>
      <name val="Century Gothic"/>
      <family val="2"/>
    </font>
    <font>
      <b/>
      <sz val="36"/>
      <color theme="1"/>
      <name val="Century Gothic"/>
      <family val="2"/>
    </font>
    <font>
      <sz val="10"/>
      <name val="Century Gothic"/>
      <family val="2"/>
    </font>
    <font>
      <sz val="11"/>
      <name val="Century Gothic"/>
      <family val="2"/>
    </font>
    <font>
      <b/>
      <sz val="14"/>
      <name val="Century Gothic"/>
      <family val="2"/>
    </font>
    <font>
      <sz val="11"/>
      <color rgb="FFFF0000"/>
      <name val="Calibri"/>
      <family val="2"/>
      <scheme val="minor"/>
    </font>
    <font>
      <sz val="10"/>
      <color rgb="FFFF0000"/>
      <name val="Arial"/>
      <family val="2"/>
    </font>
    <font>
      <b/>
      <sz val="11"/>
      <name val="Century Gothic"/>
      <family val="2"/>
    </font>
    <font>
      <b/>
      <sz val="8"/>
      <color theme="1"/>
      <name val="Century Gothic"/>
      <family val="2"/>
    </font>
    <font>
      <b/>
      <u/>
      <sz val="8"/>
      <color theme="1"/>
      <name val="Century Gothic"/>
      <family val="2"/>
    </font>
    <font>
      <sz val="12"/>
      <name val="Century Gothic"/>
      <family val="2"/>
    </font>
    <font>
      <sz val="9"/>
      <color indexed="81"/>
      <name val="Tahoma"/>
      <family val="2"/>
    </font>
    <font>
      <b/>
      <sz val="9"/>
      <color indexed="81"/>
      <name val="Tahoma"/>
      <family val="2"/>
    </font>
    <font>
      <sz val="14"/>
      <color theme="1"/>
      <name val="Century Gothic"/>
      <family val="2"/>
    </font>
    <font>
      <sz val="16"/>
      <color theme="1"/>
      <name val="Century Gothic"/>
      <family val="2"/>
    </font>
    <font>
      <sz val="11"/>
      <color theme="1"/>
      <name val="Arial "/>
    </font>
    <font>
      <b/>
      <sz val="11"/>
      <color theme="1"/>
      <name val="Arial "/>
    </font>
    <font>
      <b/>
      <sz val="11"/>
      <color theme="1"/>
      <name val="Arial"/>
      <family val="2"/>
    </font>
    <font>
      <sz val="11"/>
      <color rgb="FFFFFF00"/>
      <name val="Arial"/>
      <family val="2"/>
    </font>
    <font>
      <u/>
      <sz val="12"/>
      <color theme="1"/>
      <name val="Century Gothic"/>
      <family val="2"/>
    </font>
    <font>
      <sz val="11"/>
      <color rgb="FFFFFF00"/>
      <name val="Calibri"/>
      <family val="2"/>
      <scheme val="minor"/>
    </font>
    <font>
      <b/>
      <sz val="13"/>
      <name val="Century Gothic"/>
      <family val="2"/>
    </font>
    <font>
      <sz val="11"/>
      <color rgb="FF0D0D0D"/>
      <name val="Segoe UI"/>
      <family val="2"/>
    </font>
    <font>
      <sz val="10"/>
      <color theme="1"/>
      <name val="Century Gothic"/>
      <family val="2"/>
    </font>
    <font>
      <b/>
      <sz val="10"/>
      <color rgb="FFFF0000"/>
      <name val="Arial"/>
      <family val="2"/>
    </font>
    <font>
      <sz val="14"/>
      <color rgb="FFFF0000"/>
      <name val="Century Gothic"/>
      <family val="2"/>
    </font>
    <font>
      <sz val="11"/>
      <name val="Arial"/>
      <family val="2"/>
    </font>
  </fonts>
  <fills count="8">
    <fill>
      <patternFill patternType="none"/>
    </fill>
    <fill>
      <patternFill patternType="gray125"/>
    </fill>
    <fill>
      <patternFill patternType="solid">
        <fgColor theme="4" tint="0.59999389629810485"/>
        <bgColor indexed="64"/>
      </patternFill>
    </fill>
    <fill>
      <patternFill patternType="solid">
        <fgColor theme="9" tint="0.3999755851924192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s>
  <borders count="7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right style="medium">
        <color auto="1"/>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auto="1"/>
      </left>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bottom/>
      <diagonal/>
    </border>
    <border>
      <left/>
      <right style="thin">
        <color indexed="64"/>
      </right>
      <top style="thin">
        <color indexed="64"/>
      </top>
      <bottom/>
      <diagonal/>
    </border>
    <border>
      <left style="medium">
        <color indexed="64"/>
      </left>
      <right style="medium">
        <color indexed="64"/>
      </right>
      <top style="medium">
        <color indexed="64"/>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rgb="FF000000"/>
      </left>
      <right style="thin">
        <color indexed="64"/>
      </right>
      <top style="medium">
        <color rgb="FF000000"/>
      </top>
      <bottom style="medium">
        <color rgb="FF000000"/>
      </bottom>
      <diagonal/>
    </border>
    <border>
      <left style="thin">
        <color indexed="64"/>
      </left>
      <right style="thin">
        <color indexed="64"/>
      </right>
      <top style="medium">
        <color rgb="FF000000"/>
      </top>
      <bottom style="medium">
        <color rgb="FF000000"/>
      </bottom>
      <diagonal/>
    </border>
    <border>
      <left style="thin">
        <color indexed="64"/>
      </left>
      <right style="medium">
        <color rgb="FF000000"/>
      </right>
      <top style="medium">
        <color rgb="FF000000"/>
      </top>
      <bottom style="medium">
        <color rgb="FF000000"/>
      </bottom>
      <diagonal/>
    </border>
    <border>
      <left/>
      <right style="medium">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top style="medium">
        <color rgb="FF000000"/>
      </top>
      <bottom style="medium">
        <color rgb="FF000000"/>
      </bottom>
      <diagonal/>
    </border>
    <border>
      <left/>
      <right style="thin">
        <color rgb="FF000000"/>
      </right>
      <top style="medium">
        <color rgb="FF000000"/>
      </top>
      <bottom style="medium">
        <color rgb="FF000000"/>
      </bottom>
      <diagonal/>
    </border>
  </borders>
  <cellStyleXfs count="21">
    <xf numFmtId="0" fontId="0" fillId="0" borderId="0"/>
    <xf numFmtId="166" fontId="8" fillId="0" borderId="0" applyFont="0" applyFill="0" applyBorder="0" applyAlignment="0" applyProtection="0"/>
    <xf numFmtId="43" fontId="2" fillId="0" borderId="0" applyFont="0" applyFill="0" applyBorder="0" applyAlignment="0" applyProtection="0"/>
    <xf numFmtId="0" fontId="9" fillId="0" borderId="0"/>
    <xf numFmtId="0" fontId="11" fillId="0" borderId="0"/>
    <xf numFmtId="165" fontId="2" fillId="0" borderId="0" applyFont="0" applyFill="0" applyBorder="0" applyAlignment="0" applyProtection="0"/>
    <xf numFmtId="167" fontId="8" fillId="0" borderId="0" applyFont="0" applyFill="0" applyBorder="0" applyAlignment="0" applyProtection="0"/>
    <xf numFmtId="43" fontId="14"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5" fontId="14" fillId="0" borderId="0" applyFont="0" applyFill="0" applyBorder="0" applyAlignment="0" applyProtection="0"/>
    <xf numFmtId="169" fontId="8" fillId="0" borderId="0" applyFont="0" applyFill="0" applyBorder="0" applyAlignment="0" applyProtection="0"/>
    <xf numFmtId="0" fontId="8" fillId="0" borderId="0" applyFont="0" applyFill="0" applyBorder="0" applyAlignment="0" applyProtection="0"/>
    <xf numFmtId="0" fontId="8" fillId="0" borderId="0"/>
    <xf numFmtId="0" fontId="8" fillId="0" borderId="0"/>
    <xf numFmtId="0" fontId="8" fillId="0" borderId="0"/>
    <xf numFmtId="0" fontId="8" fillId="0" borderId="0"/>
    <xf numFmtId="164" fontId="8" fillId="0" borderId="0" applyFont="0" applyFill="0" applyBorder="0" applyAlignment="0" applyProtection="0"/>
    <xf numFmtId="0" fontId="2" fillId="0" borderId="0"/>
    <xf numFmtId="42" fontId="2" fillId="0" borderId="0" applyFont="0" applyFill="0" applyBorder="0" applyAlignment="0" applyProtection="0"/>
    <xf numFmtId="42" fontId="2" fillId="0" borderId="0" applyFont="0" applyFill="0" applyBorder="0" applyAlignment="0" applyProtection="0"/>
  </cellStyleXfs>
  <cellXfs count="555">
    <xf numFmtId="0" fontId="0" fillId="0" borderId="0" xfId="0"/>
    <xf numFmtId="0" fontId="3" fillId="0" borderId="0" xfId="0" applyFont="1"/>
    <xf numFmtId="2" fontId="3" fillId="0" borderId="0" xfId="0" applyNumberFormat="1" applyFont="1"/>
    <xf numFmtId="0" fontId="7" fillId="0" borderId="0" xfId="0" applyFont="1"/>
    <xf numFmtId="0" fontId="18" fillId="0" borderId="3" xfId="0" applyFont="1" applyBorder="1" applyAlignment="1">
      <alignment horizontal="center" vertical="center"/>
    </xf>
    <xf numFmtId="3" fontId="15" fillId="0" borderId="3" xfId="0" applyNumberFormat="1" applyFont="1" applyBorder="1" applyAlignment="1">
      <alignment horizontal="center" vertical="center"/>
    </xf>
    <xf numFmtId="0" fontId="0" fillId="4" borderId="0" xfId="0" applyFill="1"/>
    <xf numFmtId="0" fontId="21" fillId="0" borderId="0" xfId="0" applyFont="1"/>
    <xf numFmtId="0" fontId="24" fillId="0" borderId="0" xfId="0" applyFont="1"/>
    <xf numFmtId="0" fontId="21" fillId="0" borderId="0" xfId="0" applyFont="1" applyAlignment="1">
      <alignment horizontal="center"/>
    </xf>
    <xf numFmtId="0" fontId="16" fillId="0" borderId="0" xfId="0" applyFont="1" applyAlignment="1">
      <alignment vertical="center" wrapText="1"/>
    </xf>
    <xf numFmtId="0" fontId="0" fillId="0" borderId="0" xfId="0" applyAlignment="1">
      <alignment wrapText="1"/>
    </xf>
    <xf numFmtId="3" fontId="16" fillId="0" borderId="0" xfId="0" applyNumberFormat="1" applyFont="1" applyAlignment="1">
      <alignment vertical="center" wrapText="1"/>
    </xf>
    <xf numFmtId="0" fontId="17" fillId="0" borderId="0" xfId="0" applyFont="1" applyAlignment="1">
      <alignment vertical="center" wrapText="1"/>
    </xf>
    <xf numFmtId="0" fontId="23" fillId="0" borderId="0" xfId="0" applyFont="1" applyAlignment="1">
      <alignment vertical="center" wrapText="1"/>
    </xf>
    <xf numFmtId="0" fontId="21" fillId="0" borderId="0" xfId="0" applyFont="1" applyAlignment="1">
      <alignment wrapText="1"/>
    </xf>
    <xf numFmtId="3" fontId="22" fillId="0" borderId="0" xfId="0" applyNumberFormat="1" applyFont="1" applyAlignment="1">
      <alignment vertical="center" wrapText="1"/>
    </xf>
    <xf numFmtId="0" fontId="23" fillId="0" borderId="0" xfId="0" applyFont="1"/>
    <xf numFmtId="0" fontId="6" fillId="0" borderId="0" xfId="0" applyFont="1"/>
    <xf numFmtId="0" fontId="28" fillId="0" borderId="0" xfId="0" applyFont="1"/>
    <xf numFmtId="0" fontId="1" fillId="0" borderId="0" xfId="0" applyFont="1" applyAlignment="1">
      <alignment horizontal="center" vertical="center"/>
    </xf>
    <xf numFmtId="0" fontId="6" fillId="0" borderId="0" xfId="0" applyFont="1" applyAlignment="1">
      <alignment horizontal="justify" vertical="center" wrapText="1"/>
    </xf>
    <xf numFmtId="0" fontId="6" fillId="0" borderId="0" xfId="0" applyFont="1" applyAlignment="1">
      <alignment horizontal="center"/>
    </xf>
    <xf numFmtId="0" fontId="6" fillId="0" borderId="0" xfId="0" applyFont="1" applyAlignment="1">
      <alignment horizontal="center" vertical="center" wrapText="1"/>
    </xf>
    <xf numFmtId="0" fontId="21" fillId="4" borderId="0" xfId="0" applyFont="1" applyFill="1"/>
    <xf numFmtId="3" fontId="34" fillId="0" borderId="10" xfId="4" applyNumberFormat="1" applyFont="1" applyBorder="1" applyAlignment="1">
      <alignment horizontal="left" vertical="center" wrapText="1"/>
    </xf>
    <xf numFmtId="0" fontId="33" fillId="0" borderId="21" xfId="0" applyFont="1" applyBorder="1" applyAlignment="1">
      <alignment horizontal="center" vertical="center" wrapText="1"/>
    </xf>
    <xf numFmtId="0" fontId="33" fillId="0" borderId="12" xfId="0" applyFont="1" applyBorder="1" applyAlignment="1">
      <alignment horizontal="center" vertical="center" wrapText="1"/>
    </xf>
    <xf numFmtId="0" fontId="21" fillId="0" borderId="7" xfId="0" applyFont="1" applyBorder="1" applyAlignment="1">
      <alignment vertical="center" wrapText="1"/>
    </xf>
    <xf numFmtId="0" fontId="21" fillId="4" borderId="28" xfId="0" applyFont="1" applyFill="1" applyBorder="1" applyAlignment="1">
      <alignment horizontal="center"/>
    </xf>
    <xf numFmtId="0" fontId="21" fillId="4" borderId="0" xfId="0" applyFont="1" applyFill="1" applyAlignment="1">
      <alignment horizontal="center"/>
    </xf>
    <xf numFmtId="0" fontId="21" fillId="4" borderId="27" xfId="0" applyFont="1" applyFill="1" applyBorder="1" applyAlignment="1">
      <alignment horizontal="center"/>
    </xf>
    <xf numFmtId="0" fontId="21" fillId="4" borderId="39" xfId="0" applyFont="1" applyFill="1" applyBorder="1"/>
    <xf numFmtId="0" fontId="21" fillId="4" borderId="0" xfId="0" applyFont="1" applyFill="1" applyAlignment="1">
      <alignment horizontal="left"/>
    </xf>
    <xf numFmtId="0" fontId="21" fillId="4" borderId="39" xfId="0" applyFont="1" applyFill="1" applyBorder="1" applyAlignment="1">
      <alignment horizontal="left"/>
    </xf>
    <xf numFmtId="0" fontId="28" fillId="4" borderId="0" xfId="0" applyFont="1" applyFill="1"/>
    <xf numFmtId="0" fontId="30" fillId="4" borderId="0" xfId="0" applyFont="1" applyFill="1"/>
    <xf numFmtId="0" fontId="30" fillId="4" borderId="0" xfId="0" applyFont="1" applyFill="1" applyAlignment="1">
      <alignment horizontal="left"/>
    </xf>
    <xf numFmtId="0" fontId="23" fillId="4" borderId="0" xfId="0" applyFont="1" applyFill="1"/>
    <xf numFmtId="0" fontId="7" fillId="0" borderId="0" xfId="0" applyFont="1" applyAlignment="1">
      <alignment vertical="center"/>
    </xf>
    <xf numFmtId="4" fontId="7" fillId="0" borderId="0" xfId="0" applyNumberFormat="1" applyFont="1" applyAlignment="1">
      <alignment vertical="center"/>
    </xf>
    <xf numFmtId="0" fontId="30" fillId="0" borderId="0" xfId="0" applyFont="1" applyAlignment="1">
      <alignment vertical="center"/>
    </xf>
    <xf numFmtId="4" fontId="30" fillId="0" borderId="0" xfId="0" applyNumberFormat="1" applyFont="1" applyAlignment="1">
      <alignment vertical="center"/>
    </xf>
    <xf numFmtId="0" fontId="40" fillId="0" borderId="0" xfId="0" applyFont="1" applyAlignment="1">
      <alignment vertical="center"/>
    </xf>
    <xf numFmtId="0" fontId="23" fillId="0" borderId="0" xfId="0" applyFont="1" applyAlignment="1">
      <alignment vertical="center"/>
    </xf>
    <xf numFmtId="0" fontId="17" fillId="0" borderId="0" xfId="0" applyFont="1" applyAlignment="1">
      <alignment vertical="center"/>
    </xf>
    <xf numFmtId="0" fontId="23" fillId="0" borderId="6" xfId="0" applyFont="1" applyBorder="1" applyAlignment="1">
      <alignment vertical="center"/>
    </xf>
    <xf numFmtId="0" fontId="31" fillId="0" borderId="4" xfId="0" applyFont="1" applyBorder="1" applyAlignment="1">
      <alignment vertical="center"/>
    </xf>
    <xf numFmtId="0" fontId="31" fillId="0" borderId="5" xfId="0" applyFont="1" applyBorder="1" applyAlignment="1">
      <alignment vertical="center"/>
    </xf>
    <xf numFmtId="4" fontId="31" fillId="0" borderId="5" xfId="0" applyNumberFormat="1" applyFont="1" applyBorder="1" applyAlignment="1">
      <alignment vertical="center"/>
    </xf>
    <xf numFmtId="4" fontId="31" fillId="0" borderId="6" xfId="0" applyNumberFormat="1" applyFont="1" applyBorder="1" applyAlignment="1">
      <alignment vertical="center"/>
    </xf>
    <xf numFmtId="0" fontId="31" fillId="0" borderId="25" xfId="0" applyFont="1" applyBorder="1" applyAlignment="1">
      <alignment vertical="center"/>
    </xf>
    <xf numFmtId="0" fontId="31" fillId="0" borderId="11" xfId="0" applyFont="1" applyBorder="1" applyAlignment="1">
      <alignment horizontal="center" vertical="center"/>
    </xf>
    <xf numFmtId="4" fontId="31" fillId="0" borderId="11" xfId="0" applyNumberFormat="1" applyFont="1" applyBorder="1" applyAlignment="1">
      <alignment vertical="center"/>
    </xf>
    <xf numFmtId="0" fontId="28" fillId="0" borderId="0" xfId="0" applyFont="1" applyAlignment="1">
      <alignment vertical="center"/>
    </xf>
    <xf numFmtId="4" fontId="19" fillId="0" borderId="3" xfId="0" applyNumberFormat="1" applyFont="1" applyBorder="1" applyAlignment="1">
      <alignment horizontal="center" vertical="center"/>
    </xf>
    <xf numFmtId="4" fontId="31" fillId="2" borderId="10" xfId="1" applyNumberFormat="1" applyFont="1" applyFill="1" applyBorder="1" applyAlignment="1" applyProtection="1">
      <alignment horizontal="center" vertical="center" wrapText="1"/>
      <protection locked="0"/>
    </xf>
    <xf numFmtId="3" fontId="31" fillId="2" borderId="10" xfId="1" applyNumberFormat="1" applyFont="1" applyFill="1" applyBorder="1" applyAlignment="1" applyProtection="1">
      <alignment horizontal="center" vertical="center" wrapText="1"/>
      <protection locked="0"/>
    </xf>
    <xf numFmtId="4" fontId="31" fillId="2" borderId="24" xfId="1" applyNumberFormat="1" applyFont="1" applyFill="1" applyBorder="1" applyAlignment="1" applyProtection="1">
      <alignment horizontal="center" vertical="center" wrapText="1"/>
      <protection locked="0"/>
    </xf>
    <xf numFmtId="4" fontId="31" fillId="2" borderId="9" xfId="1" applyNumberFormat="1" applyFont="1" applyFill="1" applyBorder="1" applyAlignment="1" applyProtection="1">
      <alignment horizontal="center" vertical="center" wrapText="1"/>
      <protection locked="0"/>
    </xf>
    <xf numFmtId="4" fontId="31" fillId="2" borderId="11" xfId="1" applyNumberFormat="1" applyFont="1" applyFill="1" applyBorder="1" applyAlignment="1" applyProtection="1">
      <alignment horizontal="center" vertical="center" wrapText="1"/>
      <protection locked="0"/>
    </xf>
    <xf numFmtId="0" fontId="26" fillId="4" borderId="36" xfId="0" applyFont="1" applyFill="1" applyBorder="1" applyAlignment="1">
      <alignment vertical="center" wrapText="1"/>
    </xf>
    <xf numFmtId="0" fontId="26" fillId="4" borderId="35" xfId="0" applyFont="1" applyFill="1" applyBorder="1" applyAlignment="1">
      <alignment vertical="center" wrapText="1"/>
    </xf>
    <xf numFmtId="0" fontId="26" fillId="4" borderId="39" xfId="0" applyFont="1" applyFill="1" applyBorder="1" applyAlignment="1">
      <alignment vertical="center" wrapText="1"/>
    </xf>
    <xf numFmtId="0" fontId="26" fillId="4" borderId="40" xfId="0" applyFont="1" applyFill="1" applyBorder="1" applyAlignment="1">
      <alignment vertical="center" wrapText="1"/>
    </xf>
    <xf numFmtId="3" fontId="24" fillId="2" borderId="10" xfId="1" applyNumberFormat="1" applyFont="1" applyFill="1" applyBorder="1" applyAlignment="1" applyProtection="1">
      <alignment horizontal="center" vertical="center" wrapText="1"/>
      <protection locked="0"/>
    </xf>
    <xf numFmtId="0" fontId="44" fillId="0" borderId="0" xfId="0" applyFont="1"/>
    <xf numFmtId="0" fontId="29" fillId="0" borderId="1" xfId="0" applyFont="1" applyBorder="1" applyAlignment="1">
      <alignment horizontal="center" vertical="center"/>
    </xf>
    <xf numFmtId="0" fontId="19" fillId="0" borderId="0" xfId="0" applyFont="1"/>
    <xf numFmtId="0" fontId="23" fillId="4" borderId="0" xfId="0" applyFont="1" applyFill="1" applyAlignment="1">
      <alignment horizontal="left"/>
    </xf>
    <xf numFmtId="0" fontId="31" fillId="4" borderId="0" xfId="0" applyFont="1" applyFill="1" applyAlignment="1">
      <alignment horizontal="center"/>
    </xf>
    <xf numFmtId="0" fontId="29" fillId="4" borderId="28" xfId="0" applyFont="1" applyFill="1" applyBorder="1" applyAlignment="1">
      <alignment vertical="center"/>
    </xf>
    <xf numFmtId="0" fontId="44" fillId="4" borderId="0" xfId="0" applyFont="1" applyFill="1"/>
    <xf numFmtId="0" fontId="29" fillId="4" borderId="43" xfId="0" applyFont="1" applyFill="1" applyBorder="1" applyAlignment="1">
      <alignment vertical="center"/>
    </xf>
    <xf numFmtId="0" fontId="31" fillId="4" borderId="0" xfId="0" applyFont="1" applyFill="1"/>
    <xf numFmtId="0" fontId="31" fillId="4" borderId="43" xfId="0" applyFont="1" applyFill="1" applyBorder="1"/>
    <xf numFmtId="0" fontId="45" fillId="0" borderId="5" xfId="0" applyFont="1" applyBorder="1" applyAlignment="1">
      <alignment horizontal="center" vertical="center"/>
    </xf>
    <xf numFmtId="0" fontId="23" fillId="0" borderId="23" xfId="0" applyFont="1" applyBorder="1" applyAlignment="1">
      <alignment horizontal="center" vertical="center"/>
    </xf>
    <xf numFmtId="0" fontId="23" fillId="0" borderId="7" xfId="0" applyFont="1" applyBorder="1" applyAlignment="1">
      <alignment horizontal="center" vertical="center"/>
    </xf>
    <xf numFmtId="0" fontId="23" fillId="0" borderId="9" xfId="0" applyFont="1" applyBorder="1" applyAlignment="1">
      <alignment horizontal="center" vertical="center"/>
    </xf>
    <xf numFmtId="0" fontId="15" fillId="4" borderId="46" xfId="0" applyFont="1" applyFill="1" applyBorder="1" applyAlignment="1">
      <alignment vertical="center"/>
    </xf>
    <xf numFmtId="0" fontId="15" fillId="4" borderId="44" xfId="0" applyFont="1" applyFill="1" applyBorder="1" applyAlignment="1">
      <alignment vertical="center"/>
    </xf>
    <xf numFmtId="0" fontId="15" fillId="4" borderId="47" xfId="0" applyFont="1" applyFill="1" applyBorder="1" applyAlignment="1">
      <alignment vertical="center"/>
    </xf>
    <xf numFmtId="0" fontId="15" fillId="4" borderId="48" xfId="0" applyFont="1" applyFill="1" applyBorder="1" applyAlignment="1">
      <alignment vertical="center"/>
    </xf>
    <xf numFmtId="0" fontId="25" fillId="4" borderId="33" xfId="0" applyFont="1" applyFill="1" applyBorder="1" applyAlignment="1">
      <alignment vertical="center"/>
    </xf>
    <xf numFmtId="0" fontId="25" fillId="4" borderId="31" xfId="0" applyFont="1" applyFill="1" applyBorder="1" applyAlignment="1">
      <alignment vertical="center"/>
    </xf>
    <xf numFmtId="0" fontId="46" fillId="0" borderId="0" xfId="0" applyFont="1"/>
    <xf numFmtId="2" fontId="46" fillId="0" borderId="0" xfId="0" applyNumberFormat="1" applyFont="1"/>
    <xf numFmtId="0" fontId="23" fillId="0" borderId="14" xfId="0" applyFont="1" applyBorder="1" applyAlignment="1">
      <alignment horizontal="center" vertical="center" wrapText="1"/>
    </xf>
    <xf numFmtId="0" fontId="32" fillId="0" borderId="6" xfId="0" applyFont="1" applyBorder="1" applyAlignment="1">
      <alignment horizontal="center" vertical="center"/>
    </xf>
    <xf numFmtId="0" fontId="32" fillId="0" borderId="8" xfId="0" applyFont="1" applyBorder="1" applyAlignment="1">
      <alignment horizontal="center" vertical="center"/>
    </xf>
    <xf numFmtId="0" fontId="32" fillId="0" borderId="11" xfId="0" applyFont="1" applyBorder="1" applyAlignment="1">
      <alignment horizontal="center" vertical="center"/>
    </xf>
    <xf numFmtId="0" fontId="0" fillId="0" borderId="0" xfId="0" applyProtection="1">
      <protection locked="0"/>
    </xf>
    <xf numFmtId="0" fontId="18" fillId="0" borderId="3" xfId="0" applyFont="1" applyBorder="1" applyAlignment="1" applyProtection="1">
      <alignment horizontal="center" vertical="center"/>
      <protection locked="0"/>
    </xf>
    <xf numFmtId="0" fontId="19" fillId="0" borderId="0" xfId="0" applyFont="1" applyProtection="1">
      <protection locked="0"/>
    </xf>
    <xf numFmtId="0" fontId="23" fillId="4" borderId="0" xfId="0" applyFont="1" applyFill="1" applyProtection="1">
      <protection locked="0"/>
    </xf>
    <xf numFmtId="0" fontId="31" fillId="4" borderId="0" xfId="0" applyFont="1" applyFill="1" applyProtection="1">
      <protection locked="0"/>
    </xf>
    <xf numFmtId="0" fontId="3" fillId="0" borderId="0" xfId="0" applyFont="1" applyProtection="1">
      <protection locked="0"/>
    </xf>
    <xf numFmtId="0" fontId="10" fillId="0" borderId="0" xfId="0" applyFont="1" applyAlignment="1" applyProtection="1">
      <alignment horizontal="center" vertical="center"/>
      <protection locked="0"/>
    </xf>
    <xf numFmtId="0" fontId="23" fillId="0" borderId="0" xfId="0" applyFont="1" applyProtection="1">
      <protection locked="0"/>
    </xf>
    <xf numFmtId="0" fontId="31" fillId="0" borderId="0" xfId="0" applyFont="1" applyProtection="1">
      <protection locked="0"/>
    </xf>
    <xf numFmtId="0" fontId="19" fillId="0" borderId="0" xfId="0" applyFont="1" applyAlignment="1" applyProtection="1">
      <alignment horizontal="left"/>
      <protection locked="0"/>
    </xf>
    <xf numFmtId="0" fontId="23" fillId="0" borderId="3" xfId="0" applyFont="1" applyBorder="1" applyAlignment="1" applyProtection="1">
      <alignment horizontal="center" vertical="center"/>
      <protection locked="0"/>
    </xf>
    <xf numFmtId="0" fontId="49" fillId="0" borderId="0" xfId="0" applyFont="1" applyProtection="1">
      <protection locked="0"/>
    </xf>
    <xf numFmtId="0" fontId="29" fillId="0" borderId="3" xfId="0" applyFont="1" applyBorder="1" applyAlignment="1" applyProtection="1">
      <alignment horizontal="center" vertical="center"/>
      <protection locked="0"/>
    </xf>
    <xf numFmtId="0" fontId="23" fillId="0" borderId="21" xfId="0" applyFont="1" applyBorder="1" applyAlignment="1" applyProtection="1">
      <alignment horizontal="center" vertical="center"/>
      <protection locked="0"/>
    </xf>
    <xf numFmtId="0" fontId="21" fillId="0" borderId="23" xfId="0" applyFont="1" applyBorder="1"/>
    <xf numFmtId="0" fontId="21" fillId="0" borderId="21" xfId="0" applyFont="1" applyBorder="1"/>
    <xf numFmtId="0" fontId="21" fillId="0" borderId="12" xfId="0" applyFont="1" applyBorder="1"/>
    <xf numFmtId="0" fontId="21" fillId="0" borderId="7" xfId="0" applyFont="1" applyBorder="1"/>
    <xf numFmtId="0" fontId="21" fillId="0" borderId="3" xfId="0" applyFont="1" applyBorder="1"/>
    <xf numFmtId="0" fontId="21" fillId="0" borderId="8" xfId="0" applyFont="1" applyBorder="1"/>
    <xf numFmtId="0" fontId="21" fillId="0" borderId="9" xfId="0" applyFont="1" applyBorder="1"/>
    <xf numFmtId="0" fontId="21" fillId="0" borderId="10" xfId="0" applyFont="1" applyBorder="1"/>
    <xf numFmtId="0" fontId="21" fillId="0" borderId="11" xfId="0" applyFont="1" applyBorder="1"/>
    <xf numFmtId="0" fontId="24" fillId="5" borderId="37" xfId="0" applyFont="1" applyFill="1" applyBorder="1" applyAlignment="1">
      <alignment horizontal="center" vertical="center"/>
    </xf>
    <xf numFmtId="0" fontId="24" fillId="0" borderId="16" xfId="0" applyFont="1" applyBorder="1" applyAlignment="1">
      <alignment horizontal="center" vertical="center"/>
    </xf>
    <xf numFmtId="0" fontId="24" fillId="0" borderId="34" xfId="0" applyFont="1" applyBorder="1" applyAlignment="1">
      <alignment horizontal="center" vertical="center"/>
    </xf>
    <xf numFmtId="0" fontId="24" fillId="0" borderId="23" xfId="0" applyFont="1" applyBorder="1" applyAlignment="1">
      <alignment horizontal="center"/>
    </xf>
    <xf numFmtId="0" fontId="24" fillId="0" borderId="7" xfId="0" applyFont="1" applyBorder="1" applyAlignment="1">
      <alignment horizontal="center"/>
    </xf>
    <xf numFmtId="0" fontId="24" fillId="0" borderId="9" xfId="0" applyFont="1" applyBorder="1" applyAlignment="1">
      <alignment horizontal="center"/>
    </xf>
    <xf numFmtId="0" fontId="0" fillId="4" borderId="0" xfId="0" applyFill="1" applyProtection="1">
      <protection locked="0"/>
    </xf>
    <xf numFmtId="0" fontId="3" fillId="4" borderId="0" xfId="0" applyFont="1" applyFill="1"/>
    <xf numFmtId="2" fontId="3" fillId="4" borderId="0" xfId="0" applyNumberFormat="1" applyFont="1" applyFill="1"/>
    <xf numFmtId="0" fontId="7" fillId="4" borderId="0" xfId="0" applyFont="1" applyFill="1" applyAlignment="1">
      <alignment vertical="center"/>
    </xf>
    <xf numFmtId="4" fontId="7" fillId="4" borderId="0" xfId="0" applyNumberFormat="1" applyFont="1" applyFill="1" applyAlignment="1">
      <alignment vertical="center"/>
    </xf>
    <xf numFmtId="0" fontId="38" fillId="4" borderId="0" xfId="0" applyFont="1" applyFill="1" applyAlignment="1">
      <alignment vertical="center" wrapText="1"/>
    </xf>
    <xf numFmtId="0" fontId="21" fillId="4" borderId="0" xfId="0" applyFont="1" applyFill="1" applyAlignment="1">
      <alignment wrapText="1"/>
    </xf>
    <xf numFmtId="3" fontId="38" fillId="4" borderId="0" xfId="0" applyNumberFormat="1" applyFont="1" applyFill="1" applyAlignment="1">
      <alignment vertical="center" wrapText="1"/>
    </xf>
    <xf numFmtId="0" fontId="21" fillId="4" borderId="0" xfId="0" applyFont="1" applyFill="1" applyAlignment="1">
      <alignment vertical="center" wrapText="1"/>
    </xf>
    <xf numFmtId="0" fontId="29" fillId="0" borderId="21" xfId="0" applyFont="1" applyBorder="1" applyAlignment="1" applyProtection="1">
      <alignment horizontal="center" vertical="center"/>
      <protection locked="0"/>
    </xf>
    <xf numFmtId="0" fontId="5" fillId="4" borderId="0" xfId="0" applyFont="1" applyFill="1"/>
    <xf numFmtId="2" fontId="4" fillId="4" borderId="0" xfId="0" applyNumberFormat="1" applyFont="1" applyFill="1"/>
    <xf numFmtId="0" fontId="4" fillId="4" borderId="0" xfId="0" applyFont="1" applyFill="1"/>
    <xf numFmtId="0" fontId="30" fillId="4" borderId="0" xfId="0" applyFont="1" applyFill="1" applyAlignment="1">
      <alignment vertical="center"/>
    </xf>
    <xf numFmtId="0" fontId="39" fillId="4" borderId="0" xfId="0" applyFont="1" applyFill="1" applyAlignment="1">
      <alignment vertical="center"/>
    </xf>
    <xf numFmtId="4" fontId="30" fillId="4" borderId="0" xfId="0" applyNumberFormat="1" applyFont="1" applyFill="1" applyAlignment="1">
      <alignment vertical="center"/>
    </xf>
    <xf numFmtId="0" fontId="23" fillId="4" borderId="0" xfId="0" applyFont="1" applyFill="1" applyAlignment="1">
      <alignment vertical="center"/>
    </xf>
    <xf numFmtId="4" fontId="23" fillId="4" borderId="0" xfId="0" applyNumberFormat="1" applyFont="1" applyFill="1" applyAlignment="1">
      <alignment vertical="center"/>
    </xf>
    <xf numFmtId="0" fontId="26" fillId="0" borderId="0" xfId="0" applyFont="1" applyAlignment="1">
      <alignment vertical="center" wrapText="1"/>
    </xf>
    <xf numFmtId="0" fontId="27" fillId="4" borderId="28" xfId="0" applyFont="1" applyFill="1" applyBorder="1" applyAlignment="1">
      <alignment vertical="center" wrapText="1"/>
    </xf>
    <xf numFmtId="0" fontId="27" fillId="4" borderId="0" xfId="0" applyFont="1" applyFill="1" applyAlignment="1">
      <alignment vertical="center" wrapText="1"/>
    </xf>
    <xf numFmtId="0" fontId="51" fillId="0" borderId="0" xfId="0" applyFont="1"/>
    <xf numFmtId="0" fontId="3" fillId="4" borderId="38" xfId="0" applyFont="1" applyFill="1" applyBorder="1"/>
    <xf numFmtId="0" fontId="3" fillId="4" borderId="39" xfId="0" applyFont="1" applyFill="1" applyBorder="1"/>
    <xf numFmtId="0" fontId="3" fillId="4" borderId="40" xfId="0" applyFont="1" applyFill="1" applyBorder="1"/>
    <xf numFmtId="0" fontId="35" fillId="4" borderId="0" xfId="0" applyFont="1" applyFill="1" applyAlignment="1">
      <alignment horizontal="left" vertical="center" wrapText="1"/>
    </xf>
    <xf numFmtId="0" fontId="34" fillId="4" borderId="0" xfId="0" applyFont="1" applyFill="1" applyAlignment="1">
      <alignment horizontal="left" vertical="center" wrapText="1"/>
    </xf>
    <xf numFmtId="0" fontId="35" fillId="4" borderId="0" xfId="0" applyFont="1" applyFill="1" applyAlignment="1">
      <alignment horizontal="center" vertical="center" wrapText="1"/>
    </xf>
    <xf numFmtId="0" fontId="34" fillId="4" borderId="0" xfId="0" applyFont="1" applyFill="1" applyAlignment="1">
      <alignment horizontal="center" vertical="center" wrapText="1"/>
    </xf>
    <xf numFmtId="0" fontId="23" fillId="0" borderId="3" xfId="0" applyFont="1" applyBorder="1" applyAlignment="1">
      <alignment horizontal="center" vertical="center"/>
    </xf>
    <xf numFmtId="0" fontId="29" fillId="0" borderId="37" xfId="0" applyFont="1" applyBorder="1" applyAlignment="1">
      <alignment horizontal="center" vertical="center"/>
    </xf>
    <xf numFmtId="0" fontId="23" fillId="0" borderId="57" xfId="0" applyFont="1" applyBorder="1" applyAlignment="1">
      <alignment horizontal="center" vertical="center" wrapText="1"/>
    </xf>
    <xf numFmtId="0" fontId="38" fillId="4" borderId="28" xfId="0" applyFont="1" applyFill="1" applyBorder="1" applyAlignment="1">
      <alignment vertical="center"/>
    </xf>
    <xf numFmtId="0" fontId="38" fillId="4" borderId="0" xfId="0" applyFont="1" applyFill="1" applyAlignment="1">
      <alignment vertical="center"/>
    </xf>
    <xf numFmtId="0" fontId="38" fillId="4" borderId="27" xfId="0" applyFont="1" applyFill="1" applyBorder="1" applyAlignment="1">
      <alignment vertical="center"/>
    </xf>
    <xf numFmtId="0" fontId="31" fillId="4" borderId="0" xfId="0" applyFont="1" applyFill="1" applyAlignment="1">
      <alignment vertical="center"/>
    </xf>
    <xf numFmtId="0" fontId="50" fillId="4" borderId="0" xfId="0" applyFont="1" applyFill="1" applyAlignment="1">
      <alignment vertical="center"/>
    </xf>
    <xf numFmtId="0" fontId="31" fillId="3" borderId="0" xfId="0" applyFont="1" applyFill="1" applyAlignment="1">
      <alignment vertical="center"/>
    </xf>
    <xf numFmtId="0" fontId="28" fillId="0" borderId="0" xfId="0" applyFont="1" applyProtection="1">
      <protection locked="0"/>
    </xf>
    <xf numFmtId="0" fontId="21" fillId="0" borderId="0" xfId="0" applyFont="1" applyProtection="1">
      <protection locked="0"/>
    </xf>
    <xf numFmtId="0" fontId="6" fillId="0" borderId="0" xfId="0" applyFont="1" applyProtection="1">
      <protection locked="0"/>
    </xf>
    <xf numFmtId="0" fontId="53" fillId="0" borderId="0" xfId="0" applyFont="1"/>
    <xf numFmtId="0" fontId="21" fillId="6" borderId="21" xfId="0" applyFont="1" applyFill="1" applyBorder="1"/>
    <xf numFmtId="0" fontId="21" fillId="6" borderId="3" xfId="0" applyFont="1" applyFill="1" applyBorder="1"/>
    <xf numFmtId="0" fontId="21" fillId="6" borderId="8" xfId="0" applyFont="1" applyFill="1" applyBorder="1"/>
    <xf numFmtId="0" fontId="23" fillId="0" borderId="0" xfId="0" applyFont="1" applyAlignment="1">
      <alignment horizontal="center" vertical="center"/>
    </xf>
    <xf numFmtId="0" fontId="21" fillId="6" borderId="12" xfId="0" applyFont="1" applyFill="1" applyBorder="1"/>
    <xf numFmtId="0" fontId="21" fillId="0" borderId="18" xfId="0" applyFont="1" applyBorder="1" applyAlignment="1">
      <alignment vertical="center" wrapText="1"/>
    </xf>
    <xf numFmtId="0" fontId="21" fillId="0" borderId="3" xfId="0" applyFont="1" applyBorder="1" applyAlignment="1">
      <alignment horizontal="center" vertical="center" wrapText="1"/>
    </xf>
    <xf numFmtId="4" fontId="56" fillId="0" borderId="0" xfId="0" applyNumberFormat="1" applyFont="1" applyFill="1" applyAlignment="1">
      <alignment vertical="center"/>
    </xf>
    <xf numFmtId="1" fontId="13" fillId="0" borderId="3" xfId="0" applyNumberFormat="1" applyFont="1" applyBorder="1" applyAlignment="1">
      <alignment horizontal="center" vertical="center" wrapText="1"/>
    </xf>
    <xf numFmtId="1" fontId="8" fillId="0" borderId="3" xfId="0" applyNumberFormat="1" applyFont="1" applyBorder="1" applyAlignment="1">
      <alignment horizontal="center" vertical="center" wrapText="1"/>
    </xf>
    <xf numFmtId="1" fontId="8" fillId="0" borderId="8" xfId="0" applyNumberFormat="1" applyFont="1" applyBorder="1" applyAlignment="1">
      <alignment horizontal="center" vertical="center" wrapText="1"/>
    </xf>
    <xf numFmtId="0" fontId="33" fillId="0" borderId="25" xfId="0" applyFont="1" applyBorder="1" applyAlignment="1">
      <alignment horizontal="center" vertical="center" wrapText="1"/>
    </xf>
    <xf numFmtId="0" fontId="33" fillId="0" borderId="5" xfId="0" applyFont="1" applyBorder="1" applyAlignment="1">
      <alignment horizontal="center" vertical="center" wrapText="1"/>
    </xf>
    <xf numFmtId="0" fontId="29" fillId="0" borderId="1" xfId="0" applyFont="1" applyBorder="1" applyAlignment="1">
      <alignment horizontal="center" vertical="center"/>
    </xf>
    <xf numFmtId="0" fontId="23" fillId="0" borderId="69" xfId="0" applyFont="1" applyBorder="1" applyAlignment="1">
      <alignment horizontal="center" vertical="center" wrapText="1"/>
    </xf>
    <xf numFmtId="0" fontId="41" fillId="0" borderId="3" xfId="0" applyFont="1" applyFill="1" applyBorder="1" applyAlignment="1">
      <alignment vertical="center" wrapText="1"/>
    </xf>
    <xf numFmtId="0" fontId="30" fillId="0" borderId="5" xfId="0" applyFont="1" applyFill="1" applyBorder="1" applyAlignment="1">
      <alignment horizontal="justify" vertical="center"/>
    </xf>
    <xf numFmtId="0" fontId="30" fillId="0" borderId="5" xfId="0" applyFont="1" applyFill="1" applyBorder="1" applyAlignment="1">
      <alignment horizontal="left" vertical="center" wrapText="1"/>
    </xf>
    <xf numFmtId="4" fontId="30" fillId="0" borderId="5" xfId="0" applyNumberFormat="1" applyFont="1" applyFill="1" applyBorder="1" applyAlignment="1">
      <alignment horizontal="center" vertical="center" wrapText="1"/>
    </xf>
    <xf numFmtId="0" fontId="23" fillId="0" borderId="0" xfId="0" applyFont="1" applyFill="1" applyAlignment="1">
      <alignment vertical="center"/>
    </xf>
    <xf numFmtId="0" fontId="17" fillId="0" borderId="0" xfId="0" applyFont="1" applyFill="1" applyAlignment="1">
      <alignment vertical="center"/>
    </xf>
    <xf numFmtId="0" fontId="30" fillId="0" borderId="21" xfId="0" applyFont="1" applyFill="1" applyBorder="1" applyAlignment="1">
      <alignment horizontal="justify" vertical="center"/>
    </xf>
    <xf numFmtId="0" fontId="30" fillId="0" borderId="21" xfId="0" applyFont="1" applyFill="1" applyBorder="1" applyAlignment="1">
      <alignment horizontal="left" vertical="center" wrapText="1"/>
    </xf>
    <xf numFmtId="4" fontId="30" fillId="0" borderId="21" xfId="0" applyNumberFormat="1" applyFont="1" applyFill="1" applyBorder="1" applyAlignment="1">
      <alignment horizontal="center" vertical="center" wrapText="1"/>
    </xf>
    <xf numFmtId="0" fontId="30" fillId="0" borderId="3" xfId="0" applyFont="1" applyFill="1" applyBorder="1" applyAlignment="1">
      <alignment horizontal="left" vertical="center" wrapText="1"/>
    </xf>
    <xf numFmtId="0" fontId="30" fillId="0" borderId="3" xfId="0" applyFont="1" applyFill="1" applyBorder="1" applyAlignment="1">
      <alignment horizontal="justify" vertical="center"/>
    </xf>
    <xf numFmtId="4" fontId="30" fillId="0" borderId="3" xfId="0" applyNumberFormat="1" applyFont="1" applyFill="1" applyBorder="1" applyAlignment="1">
      <alignment horizontal="center" vertical="center" wrapText="1"/>
    </xf>
    <xf numFmtId="0" fontId="41" fillId="0" borderId="21" xfId="0" applyFont="1" applyFill="1" applyBorder="1" applyAlignment="1">
      <alignment vertical="center" wrapText="1"/>
    </xf>
    <xf numFmtId="0" fontId="30" fillId="0" borderId="10" xfId="0" applyFont="1" applyFill="1" applyBorder="1" applyAlignment="1">
      <alignment horizontal="left" vertical="center" wrapText="1"/>
    </xf>
    <xf numFmtId="0" fontId="30" fillId="0" borderId="10" xfId="0" applyFont="1" applyFill="1" applyBorder="1" applyAlignment="1">
      <alignment horizontal="justify" vertical="center"/>
    </xf>
    <xf numFmtId="4" fontId="30" fillId="0" borderId="10" xfId="0" applyNumberFormat="1" applyFont="1" applyFill="1" applyBorder="1" applyAlignment="1">
      <alignment horizontal="center" vertical="center" wrapText="1"/>
    </xf>
    <xf numFmtId="166" fontId="30" fillId="0" borderId="3" xfId="0" applyNumberFormat="1" applyFont="1" applyFill="1" applyBorder="1" applyAlignment="1">
      <alignment horizontal="center" vertical="center" wrapText="1"/>
    </xf>
    <xf numFmtId="0" fontId="30" fillId="0" borderId="3" xfId="0" applyFont="1" applyFill="1" applyBorder="1" applyAlignment="1">
      <alignment horizontal="center" vertical="center" wrapText="1"/>
    </xf>
    <xf numFmtId="3" fontId="34" fillId="0" borderId="42" xfId="4" applyNumberFormat="1" applyFont="1" applyBorder="1" applyAlignment="1">
      <alignment horizontal="left" vertical="center" wrapText="1"/>
    </xf>
    <xf numFmtId="3" fontId="34" fillId="0" borderId="26" xfId="4" applyNumberFormat="1" applyFont="1" applyBorder="1" applyAlignment="1">
      <alignment horizontal="left" vertical="center" wrapText="1"/>
    </xf>
    <xf numFmtId="42" fontId="22" fillId="0" borderId="2" xfId="20" applyFont="1" applyFill="1" applyBorder="1" applyAlignment="1">
      <alignment horizontal="center" vertical="center" wrapText="1"/>
    </xf>
    <xf numFmtId="42" fontId="22" fillId="0" borderId="34" xfId="20" applyFont="1" applyFill="1" applyBorder="1" applyAlignment="1">
      <alignment horizontal="center" vertical="center" wrapText="1"/>
    </xf>
    <xf numFmtId="3" fontId="34" fillId="0" borderId="32" xfId="4" applyNumberFormat="1" applyFont="1" applyBorder="1" applyAlignment="1">
      <alignment horizontal="center" vertical="center" wrapText="1"/>
    </xf>
    <xf numFmtId="3" fontId="34" fillId="0" borderId="33" xfId="4" applyNumberFormat="1" applyFont="1" applyBorder="1" applyAlignment="1">
      <alignment horizontal="center" vertical="center" wrapText="1"/>
    </xf>
    <xf numFmtId="3" fontId="34" fillId="0" borderId="51" xfId="4" applyNumberFormat="1" applyFont="1" applyBorder="1" applyAlignment="1">
      <alignment horizontal="center" vertical="center" wrapText="1"/>
    </xf>
    <xf numFmtId="170" fontId="34" fillId="0" borderId="24" xfId="4" applyNumberFormat="1" applyFont="1" applyBorder="1" applyAlignment="1">
      <alignment horizontal="center" vertical="center" wrapText="1"/>
    </xf>
    <xf numFmtId="170" fontId="34" fillId="0" borderId="30" xfId="4" applyNumberFormat="1" applyFont="1" applyBorder="1" applyAlignment="1">
      <alignment horizontal="center" vertical="center" wrapText="1"/>
    </xf>
    <xf numFmtId="170" fontId="34" fillId="0" borderId="29" xfId="4" applyNumberFormat="1" applyFont="1" applyBorder="1" applyAlignment="1">
      <alignment horizontal="center" vertical="center" wrapText="1"/>
    </xf>
    <xf numFmtId="3" fontId="20" fillId="0" borderId="1" xfId="4" applyNumberFormat="1" applyFont="1" applyBorder="1" applyAlignment="1">
      <alignment horizontal="left" vertical="center" wrapText="1"/>
    </xf>
    <xf numFmtId="3" fontId="20" fillId="0" borderId="2" xfId="4" applyNumberFormat="1" applyFont="1" applyBorder="1" applyAlignment="1">
      <alignment horizontal="left" vertical="center" wrapText="1"/>
    </xf>
    <xf numFmtId="3" fontId="20" fillId="0" borderId="34" xfId="4" applyNumberFormat="1" applyFont="1" applyBorder="1" applyAlignment="1">
      <alignment horizontal="left" vertical="center" wrapText="1"/>
    </xf>
    <xf numFmtId="0" fontId="21" fillId="0" borderId="4" xfId="0" applyFont="1" applyBorder="1" applyAlignment="1">
      <alignment horizontal="left" vertical="center" wrapText="1"/>
    </xf>
    <xf numFmtId="0" fontId="21" fillId="0" borderId="5" xfId="0" applyFont="1" applyBorder="1" applyAlignment="1">
      <alignment horizontal="left" vertical="center" wrapText="1"/>
    </xf>
    <xf numFmtId="42" fontId="21" fillId="0" borderId="17" xfId="20" applyFont="1" applyFill="1" applyBorder="1" applyAlignment="1">
      <alignment horizontal="center" vertical="center" wrapText="1"/>
    </xf>
    <xf numFmtId="3" fontId="34" fillId="0" borderId="20" xfId="4" applyNumberFormat="1" applyFont="1" applyBorder="1" applyAlignment="1">
      <alignment horizontal="center" vertical="center" wrapText="1"/>
    </xf>
    <xf numFmtId="3" fontId="34" fillId="0" borderId="52" xfId="4" applyNumberFormat="1" applyFont="1" applyBorder="1" applyAlignment="1">
      <alignment horizontal="center" vertical="center" wrapText="1"/>
    </xf>
    <xf numFmtId="3" fontId="34" fillId="0" borderId="50" xfId="4" applyNumberFormat="1" applyFont="1" applyBorder="1" applyAlignment="1">
      <alignment horizontal="center" vertical="center" wrapText="1"/>
    </xf>
    <xf numFmtId="3" fontId="34" fillId="0" borderId="58" xfId="4" applyNumberFormat="1" applyFont="1" applyBorder="1" applyAlignment="1">
      <alignment horizontal="left" vertical="center" wrapText="1"/>
    </xf>
    <xf numFmtId="3" fontId="34" fillId="0" borderId="48" xfId="4" applyNumberFormat="1" applyFont="1" applyBorder="1" applyAlignment="1">
      <alignment horizontal="left" vertical="center" wrapText="1"/>
    </xf>
    <xf numFmtId="3" fontId="34" fillId="0" borderId="22" xfId="4" applyNumberFormat="1" applyFont="1" applyBorder="1" applyAlignment="1">
      <alignment horizontal="center" vertical="center" wrapText="1"/>
    </xf>
    <xf numFmtId="3" fontId="34" fillId="0" borderId="47" xfId="4" applyNumberFormat="1" applyFont="1" applyBorder="1" applyAlignment="1">
      <alignment horizontal="center" vertical="center" wrapText="1"/>
    </xf>
    <xf numFmtId="3" fontId="34" fillId="0" borderId="64" xfId="4" applyNumberFormat="1" applyFont="1" applyBorder="1" applyAlignment="1">
      <alignment horizontal="center" vertical="center" wrapText="1"/>
    </xf>
    <xf numFmtId="3" fontId="34" fillId="0" borderId="53" xfId="4" applyNumberFormat="1" applyFont="1" applyBorder="1" applyAlignment="1">
      <alignment horizontal="left" vertical="center" wrapText="1"/>
    </xf>
    <xf numFmtId="3" fontId="34" fillId="0" borderId="31" xfId="4" applyNumberFormat="1" applyFont="1" applyBorder="1" applyAlignment="1">
      <alignment horizontal="left" vertical="center" wrapText="1"/>
    </xf>
    <xf numFmtId="42" fontId="34" fillId="0" borderId="19" xfId="20" applyFont="1" applyFill="1" applyBorder="1" applyAlignment="1">
      <alignment horizontal="center" vertical="center" wrapText="1"/>
    </xf>
    <xf numFmtId="42" fontId="34" fillId="0" borderId="44" xfId="20" applyFont="1" applyFill="1" applyBorder="1" applyAlignment="1">
      <alignment horizontal="center" vertical="center" wrapText="1"/>
    </xf>
    <xf numFmtId="42" fontId="34" fillId="0" borderId="22" xfId="20" applyFont="1" applyFill="1" applyBorder="1" applyAlignment="1">
      <alignment horizontal="center" vertical="center" wrapText="1"/>
    </xf>
    <xf numFmtId="42" fontId="34" fillId="0" borderId="48" xfId="20" applyFont="1" applyFill="1" applyBorder="1" applyAlignment="1">
      <alignment horizontal="center" vertical="center" wrapText="1"/>
    </xf>
    <xf numFmtId="0" fontId="55" fillId="0" borderId="36" xfId="0" applyFont="1" applyFill="1" applyBorder="1" applyAlignment="1">
      <alignment horizontal="center" vertical="center"/>
    </xf>
    <xf numFmtId="0" fontId="55" fillId="0" borderId="35" xfId="0" applyFont="1" applyFill="1" applyBorder="1" applyAlignment="1">
      <alignment horizontal="center" vertical="center"/>
    </xf>
    <xf numFmtId="0" fontId="55" fillId="0" borderId="0" xfId="0" applyFont="1" applyFill="1" applyAlignment="1">
      <alignment horizontal="center" vertical="center"/>
    </xf>
    <xf numFmtId="0" fontId="55" fillId="0" borderId="27" xfId="0" applyFont="1" applyFill="1" applyBorder="1" applyAlignment="1">
      <alignment horizontal="center" vertical="center"/>
    </xf>
    <xf numFmtId="0" fontId="55" fillId="0" borderId="39" xfId="0" applyFont="1" applyFill="1" applyBorder="1" applyAlignment="1">
      <alignment horizontal="center" vertical="center"/>
    </xf>
    <xf numFmtId="0" fontId="55" fillId="0" borderId="40" xfId="0" applyFont="1" applyFill="1" applyBorder="1" applyAlignment="1">
      <alignment horizontal="center" vertical="center"/>
    </xf>
    <xf numFmtId="3" fontId="34" fillId="0" borderId="41" xfId="4" applyNumberFormat="1" applyFont="1" applyBorder="1" applyAlignment="1">
      <alignment horizontal="left" vertical="center" wrapText="1"/>
    </xf>
    <xf numFmtId="3" fontId="34" fillId="0" borderId="25" xfId="4" applyNumberFormat="1" applyFont="1" applyBorder="1" applyAlignment="1">
      <alignment horizontal="left" vertical="center" wrapText="1"/>
    </xf>
    <xf numFmtId="0" fontId="21" fillId="0" borderId="18" xfId="0" applyFont="1" applyBorder="1" applyAlignment="1">
      <alignment horizontal="left" vertical="center" wrapText="1"/>
    </xf>
    <xf numFmtId="0" fontId="21" fillId="0" borderId="17" xfId="0" applyFont="1" applyBorder="1" applyAlignment="1">
      <alignment horizontal="left" vertical="center" wrapText="1"/>
    </xf>
    <xf numFmtId="0" fontId="12" fillId="6" borderId="1" xfId="0" applyFont="1" applyFill="1" applyBorder="1" applyAlignment="1">
      <alignment horizontal="left" vertical="center" wrapText="1"/>
    </xf>
    <xf numFmtId="0" fontId="12" fillId="6" borderId="2" xfId="0" applyFont="1" applyFill="1" applyBorder="1" applyAlignment="1">
      <alignment horizontal="left" vertical="center"/>
    </xf>
    <xf numFmtId="0" fontId="12" fillId="6" borderId="34" xfId="0" applyFont="1" applyFill="1" applyBorder="1" applyAlignment="1">
      <alignment horizontal="left" vertical="center"/>
    </xf>
    <xf numFmtId="0" fontId="12" fillId="6" borderId="37" xfId="0" applyFont="1" applyFill="1" applyBorder="1" applyAlignment="1">
      <alignment horizontal="left" vertical="center" wrapText="1"/>
    </xf>
    <xf numFmtId="0" fontId="12" fillId="6" borderId="36" xfId="0" applyFont="1" applyFill="1" applyBorder="1" applyAlignment="1">
      <alignment horizontal="left" vertical="center"/>
    </xf>
    <xf numFmtId="0" fontId="12" fillId="6" borderId="35" xfId="0" applyFont="1" applyFill="1" applyBorder="1" applyAlignment="1">
      <alignment horizontal="left" vertical="center"/>
    </xf>
    <xf numFmtId="3" fontId="34" fillId="0" borderId="24" xfId="4" applyNumberFormat="1" applyFont="1" applyBorder="1" applyAlignment="1">
      <alignment horizontal="center" vertical="center" wrapText="1"/>
    </xf>
    <xf numFmtId="3" fontId="34" fillId="0" borderId="30" xfId="4" applyNumberFormat="1" applyFont="1" applyBorder="1" applyAlignment="1">
      <alignment horizontal="center" vertical="center" wrapText="1"/>
    </xf>
    <xf numFmtId="3" fontId="34" fillId="0" borderId="29" xfId="4" applyNumberFormat="1" applyFont="1" applyBorder="1" applyAlignment="1">
      <alignment horizontal="center" vertical="center" wrapText="1"/>
    </xf>
    <xf numFmtId="0" fontId="33" fillId="0" borderId="7" xfId="0" applyFont="1" applyBorder="1" applyAlignment="1">
      <alignment horizontal="center" vertical="center" wrapText="1"/>
    </xf>
    <xf numFmtId="0" fontId="33" fillId="0" borderId="3" xfId="0" applyFont="1" applyBorder="1" applyAlignment="1">
      <alignment horizontal="center" vertical="center" wrapText="1"/>
    </xf>
    <xf numFmtId="0" fontId="20" fillId="0" borderId="1" xfId="0" applyFont="1" applyBorder="1" applyAlignment="1">
      <alignment horizontal="left" vertical="center" wrapText="1"/>
    </xf>
    <xf numFmtId="0" fontId="20" fillId="0" borderId="2" xfId="0" applyFont="1" applyBorder="1" applyAlignment="1">
      <alignment horizontal="left" vertical="center" wrapText="1"/>
    </xf>
    <xf numFmtId="0" fontId="20" fillId="0" borderId="34" xfId="0" applyFont="1" applyBorder="1" applyAlignment="1">
      <alignment horizontal="left" vertical="center" wrapText="1"/>
    </xf>
    <xf numFmtId="3" fontId="34" fillId="0" borderId="3" xfId="4" applyNumberFormat="1" applyFont="1" applyBorder="1" applyAlignment="1">
      <alignment horizontal="left" vertical="center" wrapText="1"/>
    </xf>
    <xf numFmtId="3" fontId="34" fillId="0" borderId="8" xfId="4" applyNumberFormat="1" applyFont="1" applyBorder="1" applyAlignment="1">
      <alignment horizontal="left" vertical="center" wrapText="1"/>
    </xf>
    <xf numFmtId="0" fontId="21" fillId="0" borderId="32" xfId="0" applyFont="1" applyBorder="1" applyAlignment="1">
      <alignment horizontal="left" vertical="center"/>
    </xf>
    <xf numFmtId="0" fontId="21" fillId="0" borderId="31" xfId="0" applyFont="1" applyBorder="1" applyAlignment="1">
      <alignment horizontal="left" vertical="center"/>
    </xf>
    <xf numFmtId="3" fontId="34" fillId="0" borderId="31" xfId="4" applyNumberFormat="1" applyFont="1" applyBorder="1" applyAlignment="1">
      <alignment horizontal="center" vertical="center" wrapText="1"/>
    </xf>
    <xf numFmtId="3" fontId="34" fillId="0" borderId="30" xfId="4" applyNumberFormat="1" applyFont="1" applyBorder="1" applyAlignment="1">
      <alignment horizontal="left" vertical="center" wrapText="1"/>
    </xf>
    <xf numFmtId="3" fontId="34" fillId="0" borderId="24" xfId="4" applyNumberFormat="1" applyFont="1" applyBorder="1" applyAlignment="1">
      <alignment horizontal="left" vertical="center" wrapText="1"/>
    </xf>
    <xf numFmtId="0" fontId="0" fillId="0" borderId="3" xfId="0" applyBorder="1" applyAlignment="1">
      <alignment horizontal="center"/>
    </xf>
    <xf numFmtId="0" fontId="25" fillId="0" borderId="19" xfId="0" applyFont="1" applyBorder="1" applyAlignment="1">
      <alignment horizontal="center" vertical="center" wrapText="1"/>
    </xf>
    <xf numFmtId="0" fontId="25" fillId="0" borderId="46" xfId="0" applyFont="1" applyBorder="1" applyAlignment="1">
      <alignment horizontal="center" vertical="center"/>
    </xf>
    <xf numFmtId="0" fontId="25" fillId="0" borderId="44" xfId="0" applyFont="1" applyBorder="1" applyAlignment="1">
      <alignment horizontal="center" vertical="center"/>
    </xf>
    <xf numFmtId="0" fontId="25" fillId="0" borderId="22" xfId="0" applyFont="1" applyBorder="1" applyAlignment="1">
      <alignment horizontal="center" vertical="center"/>
    </xf>
    <xf numFmtId="0" fontId="25" fillId="0" borderId="47" xfId="0" applyFont="1" applyBorder="1" applyAlignment="1">
      <alignment horizontal="center" vertical="center"/>
    </xf>
    <xf numFmtId="0" fontId="25" fillId="0" borderId="48" xfId="0" applyFont="1" applyBorder="1" applyAlignment="1">
      <alignment horizontal="center" vertical="center"/>
    </xf>
    <xf numFmtId="0" fontId="25" fillId="0" borderId="3" xfId="0" applyFont="1" applyBorder="1" applyAlignment="1">
      <alignment horizontal="center" vertical="center"/>
    </xf>
    <xf numFmtId="0" fontId="35" fillId="6" borderId="1" xfId="0" applyFont="1" applyFill="1" applyBorder="1" applyAlignment="1">
      <alignment horizontal="center" vertical="center" wrapText="1"/>
    </xf>
    <xf numFmtId="0" fontId="35" fillId="6" borderId="2" xfId="0" applyFont="1" applyFill="1" applyBorder="1" applyAlignment="1">
      <alignment horizontal="center" vertical="center" wrapText="1"/>
    </xf>
    <xf numFmtId="0" fontId="35" fillId="6" borderId="34" xfId="0" applyFont="1" applyFill="1" applyBorder="1" applyAlignment="1">
      <alignment horizontal="center" vertical="center" wrapText="1"/>
    </xf>
    <xf numFmtId="0" fontId="38" fillId="0" borderId="4" xfId="0" applyFont="1" applyBorder="1" applyAlignment="1">
      <alignment horizontal="left" vertical="center" wrapText="1"/>
    </xf>
    <xf numFmtId="0" fontId="38" fillId="0" borderId="25" xfId="0" applyFont="1" applyBorder="1" applyAlignment="1">
      <alignment horizontal="left" vertical="center" wrapText="1"/>
    </xf>
    <xf numFmtId="0" fontId="38" fillId="0" borderId="5" xfId="0" applyFont="1" applyBorder="1" applyAlignment="1">
      <alignment horizontal="left" vertical="center" wrapText="1"/>
    </xf>
    <xf numFmtId="0" fontId="27" fillId="4" borderId="37" xfId="0" applyFont="1" applyFill="1" applyBorder="1" applyAlignment="1">
      <alignment horizontal="center" vertical="center" wrapText="1"/>
    </xf>
    <xf numFmtId="0" fontId="27" fillId="4" borderId="36" xfId="0" applyFont="1" applyFill="1" applyBorder="1" applyAlignment="1">
      <alignment horizontal="center" vertical="center" wrapText="1"/>
    </xf>
    <xf numFmtId="0" fontId="27" fillId="4" borderId="35" xfId="0" applyFont="1" applyFill="1" applyBorder="1" applyAlignment="1">
      <alignment horizontal="center" vertical="center" wrapText="1"/>
    </xf>
    <xf numFmtId="0" fontId="27" fillId="4" borderId="38" xfId="0" applyFont="1" applyFill="1" applyBorder="1" applyAlignment="1">
      <alignment horizontal="center" vertical="center" wrapText="1"/>
    </xf>
    <xf numFmtId="0" fontId="27" fillId="4" borderId="39" xfId="0" applyFont="1" applyFill="1" applyBorder="1" applyAlignment="1">
      <alignment horizontal="center" vertical="center" wrapText="1"/>
    </xf>
    <xf numFmtId="0" fontId="27" fillId="4" borderId="40" xfId="0" applyFont="1" applyFill="1" applyBorder="1" applyAlignment="1">
      <alignment horizontal="center" vertical="center" wrapText="1"/>
    </xf>
    <xf numFmtId="3" fontId="34" fillId="0" borderId="5" xfId="0" applyNumberFormat="1" applyFont="1" applyBorder="1" applyAlignment="1">
      <alignment horizontal="left" vertical="center" wrapText="1"/>
    </xf>
    <xf numFmtId="3" fontId="34" fillId="0" borderId="6" xfId="0" applyNumberFormat="1" applyFont="1" applyBorder="1" applyAlignment="1">
      <alignment horizontal="left" vertical="center" wrapText="1"/>
    </xf>
    <xf numFmtId="0" fontId="8" fillId="0" borderId="41" xfId="0" applyFont="1" applyBorder="1" applyAlignment="1">
      <alignment horizontal="center" vertical="center" wrapText="1"/>
    </xf>
    <xf numFmtId="0" fontId="8" fillId="0" borderId="25" xfId="0" applyFont="1" applyBorder="1" applyAlignment="1">
      <alignment horizontal="center" vertical="center" wrapText="1"/>
    </xf>
    <xf numFmtId="0" fontId="34" fillId="0" borderId="7" xfId="0" applyFont="1" applyBorder="1" applyAlignment="1">
      <alignment horizontal="left" vertical="center" wrapText="1"/>
    </xf>
    <xf numFmtId="0" fontId="34" fillId="0" borderId="3" xfId="0" applyFont="1" applyBorder="1" applyAlignment="1">
      <alignment horizontal="left" vertical="center" wrapText="1"/>
    </xf>
    <xf numFmtId="0" fontId="38" fillId="4" borderId="38" xfId="0" applyFont="1" applyFill="1" applyBorder="1" applyAlignment="1">
      <alignment horizontal="left" vertical="center"/>
    </xf>
    <xf numFmtId="0" fontId="38" fillId="4" borderId="39" xfId="0" applyFont="1" applyFill="1" applyBorder="1" applyAlignment="1">
      <alignment horizontal="left" vertical="center"/>
    </xf>
    <xf numFmtId="0" fontId="38" fillId="4" borderId="40" xfId="0" applyFont="1" applyFill="1" applyBorder="1" applyAlignment="1">
      <alignment horizontal="left" vertical="center"/>
    </xf>
    <xf numFmtId="0" fontId="12" fillId="0" borderId="37" xfId="0" applyFont="1" applyBorder="1" applyAlignment="1">
      <alignment horizontal="left" vertical="center"/>
    </xf>
    <xf numFmtId="0" fontId="12" fillId="0" borderId="2" xfId="0" applyFont="1" applyBorder="1" applyAlignment="1">
      <alignment horizontal="left" vertical="center"/>
    </xf>
    <xf numFmtId="0" fontId="12" fillId="0" borderId="34" xfId="0" applyFont="1" applyBorder="1" applyAlignment="1">
      <alignment horizontal="left" vertical="center"/>
    </xf>
    <xf numFmtId="42" fontId="34" fillId="0" borderId="57" xfId="20" applyFont="1" applyFill="1" applyBorder="1" applyAlignment="1">
      <alignment horizontal="center" vertical="center" wrapText="1"/>
    </xf>
    <xf numFmtId="42" fontId="34" fillId="0" borderId="56" xfId="20" applyFont="1" applyFill="1" applyBorder="1" applyAlignment="1">
      <alignment horizontal="center" vertical="center" wrapText="1"/>
    </xf>
    <xf numFmtId="42" fontId="34" fillId="0" borderId="5" xfId="20" applyFont="1" applyFill="1" applyBorder="1" applyAlignment="1">
      <alignment horizontal="center" vertical="center" wrapText="1"/>
    </xf>
    <xf numFmtId="0" fontId="34" fillId="0" borderId="5" xfId="0" applyFont="1" applyFill="1" applyBorder="1" applyAlignment="1">
      <alignment horizontal="left" vertical="center" wrapText="1"/>
    </xf>
    <xf numFmtId="0" fontId="21" fillId="0" borderId="18" xfId="0" applyFont="1" applyBorder="1" applyAlignment="1">
      <alignment horizontal="center" vertical="center" wrapText="1"/>
    </xf>
    <xf numFmtId="0" fontId="21" fillId="0" borderId="23" xfId="0" applyFont="1" applyBorder="1" applyAlignment="1">
      <alignment horizontal="center" vertical="center" wrapText="1"/>
    </xf>
    <xf numFmtId="0" fontId="21" fillId="0" borderId="28" xfId="0" applyFont="1" applyBorder="1" applyAlignment="1">
      <alignment horizontal="left" vertical="top" wrapText="1"/>
    </xf>
    <xf numFmtId="0" fontId="21" fillId="0" borderId="0" xfId="0" applyFont="1" applyAlignment="1">
      <alignment horizontal="left" vertical="top" wrapText="1"/>
    </xf>
    <xf numFmtId="0" fontId="21" fillId="0" borderId="27" xfId="0" applyFont="1" applyBorder="1" applyAlignment="1">
      <alignment horizontal="left" vertical="top" wrapText="1"/>
    </xf>
    <xf numFmtId="0" fontId="21" fillId="0" borderId="38" xfId="0" applyFont="1" applyBorder="1" applyAlignment="1">
      <alignment horizontal="left" vertical="top" wrapText="1"/>
    </xf>
    <xf numFmtId="0" fontId="21" fillId="0" borderId="39" xfId="0" applyFont="1" applyBorder="1" applyAlignment="1">
      <alignment horizontal="left" vertical="top" wrapText="1"/>
    </xf>
    <xf numFmtId="0" fontId="21" fillId="0" borderId="40" xfId="0" applyFont="1" applyBorder="1" applyAlignment="1">
      <alignment horizontal="left" vertical="top" wrapText="1"/>
    </xf>
    <xf numFmtId="0" fontId="38" fillId="4" borderId="28" xfId="0" applyFont="1" applyFill="1" applyBorder="1" applyAlignment="1">
      <alignment horizontal="left" vertical="center"/>
    </xf>
    <xf numFmtId="0" fontId="38" fillId="4" borderId="0" xfId="0" applyFont="1" applyFill="1" applyAlignment="1">
      <alignment horizontal="left" vertical="center"/>
    </xf>
    <xf numFmtId="42" fontId="21" fillId="0" borderId="3" xfId="20" applyFont="1" applyBorder="1" applyAlignment="1">
      <alignment horizontal="left" vertical="center" wrapText="1"/>
    </xf>
    <xf numFmtId="0" fontId="37" fillId="0" borderId="42" xfId="0" applyFont="1" applyBorder="1" applyAlignment="1">
      <alignment horizontal="justify" vertical="center" wrapText="1"/>
    </xf>
    <xf numFmtId="0" fontId="36" fillId="0" borderId="30" xfId="0" applyFont="1" applyBorder="1" applyAlignment="1">
      <alignment horizontal="justify" vertical="center" wrapText="1"/>
    </xf>
    <xf numFmtId="0" fontId="36" fillId="0" borderId="29" xfId="0" applyFont="1" applyBorder="1" applyAlignment="1">
      <alignment horizontal="justify" vertical="center" wrapText="1"/>
    </xf>
    <xf numFmtId="0" fontId="34" fillId="4" borderId="37" xfId="0" applyFont="1" applyFill="1" applyBorder="1" applyAlignment="1">
      <alignment horizontal="left" vertical="top" wrapText="1"/>
    </xf>
    <xf numFmtId="0" fontId="21" fillId="0" borderId="36" xfId="0" applyFont="1" applyBorder="1" applyAlignment="1">
      <alignment horizontal="left" vertical="top" wrapText="1"/>
    </xf>
    <xf numFmtId="0" fontId="21" fillId="0" borderId="35" xfId="0" applyFont="1" applyBorder="1" applyAlignment="1">
      <alignment horizontal="left" vertical="top" wrapText="1"/>
    </xf>
    <xf numFmtId="0" fontId="34" fillId="0" borderId="37" xfId="0" applyFont="1" applyBorder="1" applyAlignment="1">
      <alignment horizontal="left" vertical="top" wrapText="1"/>
    </xf>
    <xf numFmtId="0" fontId="12" fillId="6" borderId="2" xfId="0" applyFont="1" applyFill="1" applyBorder="1" applyAlignment="1">
      <alignment horizontal="left" vertical="center" wrapText="1"/>
    </xf>
    <xf numFmtId="0" fontId="12" fillId="6" borderId="34" xfId="0" applyFont="1" applyFill="1" applyBorder="1" applyAlignment="1">
      <alignment horizontal="left" vertical="center" wrapText="1"/>
    </xf>
    <xf numFmtId="0" fontId="34" fillId="4" borderId="28" xfId="0" applyFont="1" applyFill="1" applyBorder="1" applyAlignment="1">
      <alignment horizontal="left" vertical="top" wrapText="1"/>
    </xf>
    <xf numFmtId="0" fontId="12" fillId="6" borderId="1" xfId="0" applyFont="1" applyFill="1" applyBorder="1" applyAlignment="1">
      <alignment horizontal="left" vertical="center"/>
    </xf>
    <xf numFmtId="0" fontId="31" fillId="0" borderId="1" xfId="0" applyFont="1" applyBorder="1" applyAlignment="1">
      <alignment horizontal="left" vertical="center" wrapText="1"/>
    </xf>
    <xf numFmtId="0" fontId="31" fillId="0" borderId="2" xfId="0" applyFont="1" applyBorder="1" applyAlignment="1">
      <alignment horizontal="left" vertical="center" wrapText="1"/>
    </xf>
    <xf numFmtId="42" fontId="31" fillId="0" borderId="2" xfId="20" applyFont="1" applyFill="1" applyBorder="1" applyAlignment="1">
      <alignment horizontal="center" vertical="center" wrapText="1"/>
    </xf>
    <xf numFmtId="42" fontId="31" fillId="0" borderId="34" xfId="20" applyFont="1" applyFill="1" applyBorder="1" applyAlignment="1">
      <alignment horizontal="center" vertical="center" wrapText="1"/>
    </xf>
    <xf numFmtId="0" fontId="35" fillId="6" borderId="5" xfId="0" applyFont="1" applyFill="1" applyBorder="1" applyAlignment="1">
      <alignment horizontal="center" vertical="center" wrapText="1"/>
    </xf>
    <xf numFmtId="3" fontId="34" fillId="6" borderId="5" xfId="0" applyNumberFormat="1" applyFont="1" applyFill="1" applyBorder="1" applyAlignment="1">
      <alignment horizontal="left" vertical="center" wrapText="1"/>
    </xf>
    <xf numFmtId="0" fontId="34" fillId="6" borderId="5" xfId="0" applyFont="1" applyFill="1" applyBorder="1" applyAlignment="1">
      <alignment horizontal="left" vertical="center" wrapText="1"/>
    </xf>
    <xf numFmtId="0" fontId="21" fillId="6" borderId="5" xfId="0" applyFont="1" applyFill="1" applyBorder="1" applyAlignment="1">
      <alignment horizontal="left" vertical="center" wrapText="1"/>
    </xf>
    <xf numFmtId="0" fontId="27" fillId="4" borderId="28" xfId="0" applyFont="1" applyFill="1" applyBorder="1" applyAlignment="1">
      <alignment horizontal="center" vertical="center" wrapText="1"/>
    </xf>
    <xf numFmtId="0" fontId="27" fillId="4" borderId="0" xfId="0" applyFont="1" applyFill="1" applyAlignment="1">
      <alignment horizontal="center" vertical="center" wrapText="1"/>
    </xf>
    <xf numFmtId="0" fontId="27" fillId="4" borderId="27" xfId="0" applyFont="1" applyFill="1" applyBorder="1" applyAlignment="1">
      <alignment horizontal="center" vertical="center" wrapText="1"/>
    </xf>
    <xf numFmtId="0" fontId="22" fillId="0" borderId="0" xfId="0" applyFont="1" applyAlignment="1">
      <alignment horizontal="justify" vertical="center" wrapText="1"/>
    </xf>
    <xf numFmtId="0" fontId="23" fillId="0" borderId="0" xfId="0" applyFont="1" applyAlignment="1">
      <alignment horizontal="justify" vertical="center" wrapText="1"/>
    </xf>
    <xf numFmtId="0" fontId="25" fillId="4" borderId="3" xfId="0" applyFont="1" applyFill="1" applyBorder="1" applyAlignment="1">
      <alignment horizontal="center" vertical="center"/>
    </xf>
    <xf numFmtId="0" fontId="25" fillId="4" borderId="3" xfId="0" applyFont="1" applyFill="1" applyBorder="1" applyAlignment="1">
      <alignment horizontal="center" vertical="center" wrapText="1"/>
    </xf>
    <xf numFmtId="0" fontId="0" fillId="4" borderId="3" xfId="0" applyFill="1" applyBorder="1" applyAlignment="1">
      <alignment horizontal="center" vertical="center"/>
    </xf>
    <xf numFmtId="0" fontId="18" fillId="4" borderId="3" xfId="0" applyFont="1" applyFill="1" applyBorder="1" applyAlignment="1">
      <alignment horizontal="center" vertical="center"/>
    </xf>
    <xf numFmtId="0" fontId="23" fillId="0" borderId="32" xfId="0" applyFont="1" applyBorder="1" applyAlignment="1">
      <alignment horizontal="center" vertical="center"/>
    </xf>
    <xf numFmtId="0" fontId="23" fillId="0" borderId="33" xfId="0" applyFont="1" applyBorder="1" applyAlignment="1">
      <alignment horizontal="center" vertical="center"/>
    </xf>
    <xf numFmtId="0" fontId="23" fillId="0" borderId="31" xfId="0" applyFont="1" applyBorder="1" applyAlignment="1">
      <alignment horizontal="center" vertical="center"/>
    </xf>
    <xf numFmtId="0" fontId="29" fillId="0" borderId="37" xfId="0" applyFont="1" applyBorder="1" applyAlignment="1">
      <alignment horizontal="center" vertical="center" wrapText="1"/>
    </xf>
    <xf numFmtId="0" fontId="29" fillId="0" borderId="36" xfId="0" applyFont="1" applyBorder="1" applyAlignment="1">
      <alignment horizontal="center" vertical="center" wrapText="1"/>
    </xf>
    <xf numFmtId="0" fontId="29" fillId="0" borderId="38" xfId="0" applyFont="1" applyBorder="1" applyAlignment="1">
      <alignment horizontal="center" vertical="center" wrapText="1"/>
    </xf>
    <xf numFmtId="0" fontId="29" fillId="0" borderId="39" xfId="0" applyFont="1" applyBorder="1" applyAlignment="1">
      <alignment horizontal="center" vertical="center" wrapText="1"/>
    </xf>
    <xf numFmtId="0" fontId="23" fillId="0" borderId="20" xfId="0" applyFont="1" applyBorder="1" applyAlignment="1">
      <alignment horizontal="center" vertical="center"/>
    </xf>
    <xf numFmtId="0" fontId="23" fillId="0" borderId="52" xfId="0" applyFont="1" applyBorder="1" applyAlignment="1">
      <alignment horizontal="center" vertical="center"/>
    </xf>
    <xf numFmtId="0" fontId="23" fillId="0" borderId="25" xfId="0" applyFont="1" applyBorder="1" applyAlignment="1">
      <alignment horizontal="center" vertical="center"/>
    </xf>
    <xf numFmtId="0" fontId="23" fillId="0" borderId="24" xfId="0" applyFont="1" applyBorder="1" applyAlignment="1">
      <alignment horizontal="center" vertical="center"/>
    </xf>
    <xf numFmtId="0" fontId="23" fillId="0" borderId="30" xfId="0" applyFont="1" applyBorder="1" applyAlignment="1">
      <alignment horizontal="center" vertical="center"/>
    </xf>
    <xf numFmtId="0" fontId="23" fillId="0" borderId="26" xfId="0" applyFont="1" applyBorder="1" applyAlignment="1">
      <alignment horizontal="center" vertical="center"/>
    </xf>
    <xf numFmtId="0" fontId="29" fillId="0" borderId="35" xfId="0" applyFont="1" applyBorder="1" applyAlignment="1">
      <alignment horizontal="center" vertical="center" wrapText="1"/>
    </xf>
    <xf numFmtId="0" fontId="29" fillId="0" borderId="40" xfId="0" applyFont="1" applyBorder="1" applyAlignment="1">
      <alignment horizontal="center" vertical="center" wrapText="1"/>
    </xf>
    <xf numFmtId="0" fontId="23" fillId="0" borderId="20" xfId="0" applyFont="1" applyBorder="1" applyAlignment="1">
      <alignment horizontal="left" vertical="center" wrapText="1"/>
    </xf>
    <xf numFmtId="0" fontId="23" fillId="0" borderId="52" xfId="0" applyFont="1" applyBorder="1" applyAlignment="1">
      <alignment horizontal="left" vertical="center" wrapText="1"/>
    </xf>
    <xf numFmtId="0" fontId="23" fillId="0" borderId="25" xfId="0" applyFont="1" applyBorder="1" applyAlignment="1">
      <alignment horizontal="left" vertical="center" wrapText="1"/>
    </xf>
    <xf numFmtId="0" fontId="23" fillId="0" borderId="32" xfId="0" applyFont="1" applyBorder="1" applyAlignment="1">
      <alignment horizontal="left" vertical="center" wrapText="1"/>
    </xf>
    <xf numFmtId="0" fontId="23" fillId="0" borderId="33" xfId="0" applyFont="1" applyBorder="1" applyAlignment="1">
      <alignment horizontal="left" vertical="center" wrapText="1"/>
    </xf>
    <xf numFmtId="0" fontId="23" fillId="0" borderId="31" xfId="0" applyFont="1" applyBorder="1" applyAlignment="1">
      <alignment horizontal="left" vertical="center" wrapText="1"/>
    </xf>
    <xf numFmtId="0" fontId="23" fillId="0" borderId="24" xfId="0" applyFont="1" applyBorder="1" applyAlignment="1">
      <alignment horizontal="left" vertical="center" wrapText="1"/>
    </xf>
    <xf numFmtId="0" fontId="23" fillId="0" borderId="30" xfId="0" applyFont="1" applyBorder="1" applyAlignment="1">
      <alignment horizontal="left" vertical="center" wrapText="1"/>
    </xf>
    <xf numFmtId="0" fontId="23" fillId="0" borderId="26" xfId="0" applyFont="1" applyBorder="1" applyAlignment="1">
      <alignment horizontal="left" vertical="center" wrapText="1"/>
    </xf>
    <xf numFmtId="0" fontId="1" fillId="0" borderId="0" xfId="0" applyFont="1" applyAlignment="1">
      <alignment horizontal="center" vertical="center" wrapText="1"/>
    </xf>
    <xf numFmtId="0" fontId="1" fillId="0" borderId="0" xfId="0" applyFont="1" applyAlignment="1">
      <alignment horizontal="center" vertical="center"/>
    </xf>
    <xf numFmtId="0" fontId="24" fillId="0" borderId="45" xfId="0" applyFont="1" applyBorder="1" applyAlignment="1">
      <alignment horizontal="center" vertical="center" wrapText="1"/>
    </xf>
    <xf numFmtId="0" fontId="24" fillId="0" borderId="49" xfId="0" applyFont="1" applyBorder="1" applyAlignment="1">
      <alignment horizontal="center" vertical="center" wrapText="1"/>
    </xf>
    <xf numFmtId="0" fontId="18" fillId="0" borderId="3" xfId="0" applyFont="1" applyBorder="1" applyAlignment="1">
      <alignment horizontal="center" vertical="center"/>
    </xf>
    <xf numFmtId="0" fontId="25" fillId="0" borderId="3" xfId="0" applyFont="1" applyBorder="1" applyAlignment="1">
      <alignment horizontal="center" vertical="center" wrapText="1"/>
    </xf>
    <xf numFmtId="0" fontId="44" fillId="0" borderId="9" xfId="0" applyFont="1" applyBorder="1" applyAlignment="1">
      <alignment horizontal="center" vertical="center" wrapText="1"/>
    </xf>
    <xf numFmtId="0" fontId="44" fillId="0" borderId="10" xfId="0" applyFont="1" applyBorder="1" applyAlignment="1">
      <alignment horizontal="center" vertical="center" wrapText="1"/>
    </xf>
    <xf numFmtId="0" fontId="23" fillId="0" borderId="3" xfId="0" applyFont="1" applyBorder="1" applyAlignment="1">
      <alignment horizontal="left" vertical="center" wrapText="1"/>
    </xf>
    <xf numFmtId="0" fontId="44" fillId="0" borderId="4" xfId="0" applyFont="1" applyBorder="1" applyAlignment="1">
      <alignment horizontal="center" vertical="center" wrapText="1"/>
    </xf>
    <xf numFmtId="0" fontId="44" fillId="0" borderId="5" xfId="0" applyFont="1" applyBorder="1" applyAlignment="1">
      <alignment horizontal="center" vertical="center" wrapText="1"/>
    </xf>
    <xf numFmtId="0" fontId="44" fillId="0" borderId="7" xfId="0" applyFont="1" applyBorder="1" applyAlignment="1">
      <alignment horizontal="center" vertical="center" wrapText="1"/>
    </xf>
    <xf numFmtId="0" fontId="44" fillId="0" borderId="3" xfId="0" applyFont="1" applyBorder="1" applyAlignment="1">
      <alignment horizontal="center" vertical="center" wrapText="1"/>
    </xf>
    <xf numFmtId="0" fontId="23" fillId="0" borderId="5" xfId="0" applyFont="1" applyBorder="1" applyAlignment="1">
      <alignment horizontal="left" vertical="center" wrapText="1"/>
    </xf>
    <xf numFmtId="0" fontId="23" fillId="0" borderId="10" xfId="0" applyFont="1" applyBorder="1" applyAlignment="1">
      <alignment horizontal="left" vertical="center" wrapText="1"/>
    </xf>
    <xf numFmtId="0" fontId="44" fillId="0" borderId="3" xfId="0" applyFont="1" applyBorder="1" applyAlignment="1">
      <alignment horizontal="center" vertical="center"/>
    </xf>
    <xf numFmtId="0" fontId="44" fillId="0" borderId="10" xfId="0" applyFont="1" applyBorder="1" applyAlignment="1">
      <alignment horizontal="center" vertical="center"/>
    </xf>
    <xf numFmtId="0" fontId="44" fillId="0" borderId="5" xfId="0" applyFont="1" applyBorder="1" applyAlignment="1">
      <alignment horizontal="center" vertical="center"/>
    </xf>
    <xf numFmtId="0" fontId="50" fillId="4" borderId="0" xfId="0" applyFont="1" applyFill="1" applyAlignment="1">
      <alignment horizontal="left" vertical="center"/>
    </xf>
    <xf numFmtId="0" fontId="31" fillId="0" borderId="4" xfId="0" applyFont="1" applyBorder="1" applyAlignment="1">
      <alignment horizontal="center" vertical="center"/>
    </xf>
    <xf numFmtId="0" fontId="23" fillId="0" borderId="5" xfId="0" applyFont="1" applyBorder="1" applyAlignment="1">
      <alignment vertical="center"/>
    </xf>
    <xf numFmtId="0" fontId="31" fillId="0" borderId="9" xfId="0" applyFont="1" applyBorder="1" applyAlignment="1">
      <alignment horizontal="center" vertical="center"/>
    </xf>
    <xf numFmtId="0" fontId="31" fillId="0" borderId="10" xfId="0" applyFont="1" applyBorder="1" applyAlignment="1">
      <alignment horizontal="center" vertical="center"/>
    </xf>
    <xf numFmtId="0" fontId="7" fillId="0" borderId="3" xfId="0" applyFont="1" applyBorder="1" applyAlignment="1">
      <alignment horizontal="center" vertical="center"/>
    </xf>
    <xf numFmtId="0" fontId="31" fillId="4" borderId="0" xfId="0" applyFont="1" applyFill="1" applyAlignment="1">
      <alignment horizontal="left" vertical="center"/>
    </xf>
    <xf numFmtId="166" fontId="31" fillId="2" borderId="4" xfId="1" applyFont="1" applyFill="1" applyBorder="1" applyAlignment="1" applyProtection="1">
      <alignment horizontal="center" vertical="center" wrapText="1"/>
      <protection locked="0"/>
    </xf>
    <xf numFmtId="166" fontId="31" fillId="2" borderId="9" xfId="1" applyFont="1" applyFill="1" applyBorder="1" applyAlignment="1" applyProtection="1">
      <alignment horizontal="center" vertical="center" wrapText="1"/>
      <protection locked="0"/>
    </xf>
    <xf numFmtId="166" fontId="31" fillId="2" borderId="55" xfId="1" applyFont="1" applyFill="1" applyBorder="1" applyAlignment="1" applyProtection="1">
      <alignment horizontal="center" vertical="center" wrapText="1"/>
      <protection locked="0"/>
    </xf>
    <xf numFmtId="166" fontId="31" fillId="2" borderId="54" xfId="1" applyFont="1" applyFill="1" applyBorder="1" applyAlignment="1" applyProtection="1">
      <alignment horizontal="center" vertical="center" wrapText="1"/>
      <protection locked="0"/>
    </xf>
    <xf numFmtId="0" fontId="23" fillId="0" borderId="54" xfId="0" applyFont="1" applyBorder="1" applyAlignment="1">
      <alignment horizontal="center" vertical="center" wrapText="1"/>
    </xf>
    <xf numFmtId="0" fontId="41" fillId="0" borderId="55" xfId="0" applyFont="1" applyFill="1" applyBorder="1" applyAlignment="1">
      <alignment horizontal="center" vertical="center" wrapText="1"/>
    </xf>
    <xf numFmtId="0" fontId="41" fillId="0" borderId="65" xfId="0" applyFont="1" applyFill="1" applyBorder="1" applyAlignment="1">
      <alignment horizontal="center" vertical="center" wrapText="1"/>
    </xf>
    <xf numFmtId="0" fontId="41" fillId="0" borderId="21" xfId="0" applyFont="1" applyFill="1" applyBorder="1" applyAlignment="1">
      <alignment horizontal="center" vertical="center" wrapText="1"/>
    </xf>
    <xf numFmtId="0" fontId="31" fillId="2" borderId="5" xfId="2" applyNumberFormat="1" applyFont="1" applyFill="1" applyBorder="1" applyAlignment="1" applyProtection="1">
      <alignment horizontal="center" vertical="center" wrapText="1"/>
      <protection locked="0"/>
    </xf>
    <xf numFmtId="0" fontId="31" fillId="2" borderId="20" xfId="2" applyNumberFormat="1" applyFont="1" applyFill="1" applyBorder="1" applyAlignment="1" applyProtection="1">
      <alignment horizontal="center" vertical="center" wrapText="1"/>
      <protection locked="0"/>
    </xf>
    <xf numFmtId="0" fontId="31" fillId="2" borderId="4" xfId="2" applyNumberFormat="1" applyFont="1" applyFill="1" applyBorder="1" applyAlignment="1" applyProtection="1">
      <alignment horizontal="center" vertical="center" wrapText="1"/>
      <protection locked="0"/>
    </xf>
    <xf numFmtId="0" fontId="31" fillId="2" borderId="6" xfId="2" applyNumberFormat="1" applyFont="1" applyFill="1" applyBorder="1" applyAlignment="1" applyProtection="1">
      <alignment horizontal="center" vertical="center" wrapText="1"/>
      <protection locked="0"/>
    </xf>
    <xf numFmtId="0" fontId="23" fillId="0" borderId="42" xfId="0" applyFont="1" applyBorder="1" applyAlignment="1">
      <alignment horizontal="center" vertical="center"/>
    </xf>
    <xf numFmtId="166" fontId="31" fillId="2" borderId="5" xfId="1" applyFont="1" applyFill="1" applyBorder="1" applyAlignment="1" applyProtection="1">
      <alignment horizontal="center" vertical="center" wrapText="1"/>
      <protection locked="0"/>
    </xf>
    <xf numFmtId="0" fontId="23" fillId="0" borderId="17" xfId="0" applyFont="1" applyBorder="1" applyAlignment="1">
      <alignment horizontal="center" vertical="center" wrapText="1"/>
    </xf>
    <xf numFmtId="0" fontId="41" fillId="0" borderId="18" xfId="0" applyFont="1" applyFill="1" applyBorder="1" applyAlignment="1">
      <alignment horizontal="center" vertical="center" wrapText="1"/>
    </xf>
    <xf numFmtId="0" fontId="41" fillId="0" borderId="68" xfId="0" applyFont="1" applyFill="1" applyBorder="1" applyAlignment="1">
      <alignment horizontal="center" vertical="center" wrapText="1"/>
    </xf>
    <xf numFmtId="0" fontId="41" fillId="0" borderId="17" xfId="0" applyFont="1" applyFill="1" applyBorder="1" applyAlignment="1">
      <alignment horizontal="center" vertical="center" wrapText="1"/>
    </xf>
    <xf numFmtId="0" fontId="41" fillId="0" borderId="54" xfId="0" applyFont="1" applyFill="1" applyBorder="1" applyAlignment="1">
      <alignment horizontal="center" vertical="center" wrapText="1"/>
    </xf>
    <xf numFmtId="0" fontId="41" fillId="0" borderId="66" xfId="0" applyFont="1" applyFill="1" applyBorder="1" applyAlignment="1">
      <alignment horizontal="center" vertical="center" wrapText="1"/>
    </xf>
    <xf numFmtId="0" fontId="41" fillId="0" borderId="67" xfId="0" applyFont="1" applyFill="1" applyBorder="1" applyAlignment="1">
      <alignment horizontal="center" vertical="center" wrapText="1"/>
    </xf>
    <xf numFmtId="0" fontId="41" fillId="0" borderId="23" xfId="0" applyFont="1" applyFill="1" applyBorder="1" applyAlignment="1">
      <alignment horizontal="center" vertical="center" wrapText="1"/>
    </xf>
    <xf numFmtId="0" fontId="41" fillId="0" borderId="3" xfId="0" applyFont="1" applyFill="1" applyBorder="1" applyAlignment="1">
      <alignment horizontal="center" vertical="center" wrapText="1"/>
    </xf>
    <xf numFmtId="0" fontId="23" fillId="0" borderId="3" xfId="0" applyFont="1" applyBorder="1" applyAlignment="1">
      <alignment horizontal="center" vertical="center"/>
    </xf>
    <xf numFmtId="0" fontId="23" fillId="0" borderId="61" xfId="0" applyFont="1" applyBorder="1" applyAlignment="1">
      <alignment horizontal="left" vertical="center" wrapText="1"/>
    </xf>
    <xf numFmtId="0" fontId="23" fillId="0" borderId="62" xfId="0" applyFont="1" applyBorder="1" applyAlignment="1">
      <alignment horizontal="left" vertical="center" wrapText="1"/>
    </xf>
    <xf numFmtId="0" fontId="23" fillId="0" borderId="63" xfId="0" applyFont="1" applyBorder="1" applyAlignment="1">
      <alignment horizontal="left" vertical="center" wrapText="1"/>
    </xf>
    <xf numFmtId="0" fontId="29" fillId="0" borderId="37" xfId="0" applyFont="1" applyBorder="1" applyAlignment="1">
      <alignment horizontal="center" vertical="center"/>
    </xf>
    <xf numFmtId="0" fontId="29" fillId="0" borderId="35" xfId="0" applyFont="1" applyBorder="1" applyAlignment="1">
      <alignment horizontal="center" vertical="center"/>
    </xf>
    <xf numFmtId="0" fontId="29" fillId="0" borderId="27" xfId="0" applyFont="1" applyBorder="1" applyAlignment="1">
      <alignment horizontal="center" vertical="center"/>
    </xf>
    <xf numFmtId="0" fontId="29" fillId="0" borderId="28" xfId="0" applyFont="1" applyBorder="1" applyAlignment="1">
      <alignment horizontal="center" vertical="center"/>
    </xf>
    <xf numFmtId="0" fontId="29" fillId="0" borderId="45" xfId="0" applyFont="1" applyBorder="1" applyAlignment="1">
      <alignment horizontal="center" vertical="center" wrapText="1"/>
    </xf>
    <xf numFmtId="0" fontId="29" fillId="0" borderId="49" xfId="0" applyFont="1" applyBorder="1" applyAlignment="1">
      <alignment horizontal="center" vertical="center" wrapText="1"/>
    </xf>
    <xf numFmtId="0" fontId="29" fillId="0" borderId="36" xfId="0" applyFont="1" applyBorder="1" applyAlignment="1">
      <alignment horizontal="center" vertical="center"/>
    </xf>
    <xf numFmtId="0" fontId="29" fillId="0" borderId="0" xfId="0" applyFont="1" applyAlignment="1">
      <alignment horizontal="center" vertical="center"/>
    </xf>
    <xf numFmtId="0" fontId="23" fillId="0" borderId="57" xfId="0" applyFont="1" applyBorder="1" applyAlignment="1">
      <alignment horizontal="left" vertical="center" wrapText="1"/>
    </xf>
    <xf numFmtId="0" fontId="23" fillId="0" borderId="36" xfId="0" applyFont="1" applyBorder="1" applyAlignment="1">
      <alignment horizontal="left" vertical="center" wrapText="1"/>
    </xf>
    <xf numFmtId="0" fontId="23" fillId="0" borderId="56" xfId="0" applyFont="1" applyBorder="1" applyAlignment="1">
      <alignment horizontal="left" vertical="center" wrapText="1"/>
    </xf>
    <xf numFmtId="0" fontId="31" fillId="0" borderId="45" xfId="0" applyFont="1" applyBorder="1" applyAlignment="1">
      <alignment horizontal="center" vertical="center" wrapText="1"/>
    </xf>
    <xf numFmtId="0" fontId="31" fillId="0" borderId="49" xfId="0" applyFont="1" applyBorder="1" applyAlignment="1">
      <alignment horizontal="center" vertical="center" wrapText="1"/>
    </xf>
    <xf numFmtId="0" fontId="29" fillId="0" borderId="38" xfId="0" applyFont="1" applyBorder="1" applyAlignment="1">
      <alignment horizontal="center" vertical="center"/>
    </xf>
    <xf numFmtId="0" fontId="29" fillId="0" borderId="39" xfId="0" applyFont="1" applyBorder="1" applyAlignment="1">
      <alignment horizontal="center" vertical="center"/>
    </xf>
    <xf numFmtId="0" fontId="52" fillId="6" borderId="20" xfId="0" applyFont="1" applyFill="1" applyBorder="1" applyAlignment="1">
      <alignment horizontal="center" vertical="center" wrapText="1"/>
    </xf>
    <xf numFmtId="0" fontId="52" fillId="6" borderId="25" xfId="0" applyFont="1" applyFill="1" applyBorder="1" applyAlignment="1">
      <alignment horizontal="center" vertical="center" wrapText="1"/>
    </xf>
    <xf numFmtId="0" fontId="34" fillId="6" borderId="20" xfId="0" applyFont="1" applyFill="1" applyBorder="1" applyAlignment="1">
      <alignment horizontal="center" vertical="center" wrapText="1"/>
    </xf>
    <xf numFmtId="0" fontId="34" fillId="6" borderId="52" xfId="0" applyFont="1" applyFill="1" applyBorder="1" applyAlignment="1">
      <alignment horizontal="center" vertical="center" wrapText="1"/>
    </xf>
    <xf numFmtId="0" fontId="34" fillId="6" borderId="25" xfId="0" applyFont="1" applyFill="1" applyBorder="1" applyAlignment="1">
      <alignment horizontal="center" vertical="center" wrapText="1"/>
    </xf>
    <xf numFmtId="0" fontId="52" fillId="6" borderId="20" xfId="0" applyFont="1" applyFill="1" applyBorder="1" applyAlignment="1">
      <alignment horizontal="left" vertical="center" wrapText="1"/>
    </xf>
    <xf numFmtId="0" fontId="52" fillId="6" borderId="25" xfId="0" applyFont="1" applyFill="1" applyBorder="1" applyAlignment="1">
      <alignment horizontal="left" vertical="center" wrapText="1"/>
    </xf>
    <xf numFmtId="0" fontId="34" fillId="6" borderId="20" xfId="0" applyFont="1" applyFill="1" applyBorder="1" applyAlignment="1">
      <alignment horizontal="left" vertical="center" wrapText="1"/>
    </xf>
    <xf numFmtId="0" fontId="34" fillId="6" borderId="52" xfId="0" applyFont="1" applyFill="1" applyBorder="1" applyAlignment="1">
      <alignment horizontal="left" vertical="center" wrapText="1"/>
    </xf>
    <xf numFmtId="0" fontId="34" fillId="6" borderId="25" xfId="0" applyFont="1" applyFill="1" applyBorder="1" applyAlignment="1">
      <alignment horizontal="left" vertical="center" wrapText="1"/>
    </xf>
    <xf numFmtId="0" fontId="29" fillId="0" borderId="45" xfId="0" applyFont="1" applyBorder="1" applyAlignment="1">
      <alignment horizontal="center" vertical="center"/>
    </xf>
    <xf numFmtId="0" fontId="29" fillId="0" borderId="49" xfId="0" applyFont="1" applyBorder="1" applyAlignment="1">
      <alignment horizontal="center" vertical="center"/>
    </xf>
    <xf numFmtId="0" fontId="29" fillId="0" borderId="40" xfId="0" applyFont="1" applyBorder="1" applyAlignment="1">
      <alignment horizontal="center" vertical="center"/>
    </xf>
    <xf numFmtId="42" fontId="23" fillId="0" borderId="3" xfId="20" applyFont="1" applyBorder="1" applyAlignment="1">
      <alignment horizontal="center" vertical="center"/>
    </xf>
    <xf numFmtId="42" fontId="23" fillId="0" borderId="5" xfId="20" applyFont="1" applyBorder="1" applyAlignment="1">
      <alignment horizontal="center" vertical="center"/>
    </xf>
    <xf numFmtId="0" fontId="23" fillId="0" borderId="5" xfId="0" applyFont="1" applyBorder="1" applyAlignment="1">
      <alignment horizontal="center" vertical="center"/>
    </xf>
    <xf numFmtId="0" fontId="23" fillId="0" borderId="6" xfId="0" applyFont="1" applyBorder="1" applyAlignment="1">
      <alignment horizontal="center" vertical="center"/>
    </xf>
    <xf numFmtId="0" fontId="23" fillId="0" borderId="8" xfId="0" applyFont="1" applyBorder="1" applyAlignment="1">
      <alignment horizontal="center" vertical="center"/>
    </xf>
    <xf numFmtId="0" fontId="23" fillId="0" borderId="70" xfId="0" applyFont="1" applyBorder="1" applyAlignment="1">
      <alignment horizontal="left" vertical="center" wrapText="1"/>
    </xf>
    <xf numFmtId="0" fontId="57" fillId="0" borderId="71" xfId="0" applyFont="1" applyBorder="1"/>
    <xf numFmtId="0" fontId="57" fillId="0" borderId="72" xfId="0" applyFont="1" applyBorder="1"/>
    <xf numFmtId="0" fontId="23" fillId="0" borderId="14" xfId="0" applyFont="1" applyBorder="1" applyAlignment="1">
      <alignment horizontal="center" vertical="center" wrapText="1"/>
    </xf>
    <xf numFmtId="42" fontId="23" fillId="0" borderId="3" xfId="20" applyFont="1" applyFill="1" applyBorder="1" applyAlignment="1">
      <alignment horizontal="center" vertical="center"/>
    </xf>
    <xf numFmtId="0" fontId="29" fillId="0" borderId="1" xfId="0" applyFont="1" applyBorder="1" applyAlignment="1">
      <alignment horizontal="center" vertical="center"/>
    </xf>
    <xf numFmtId="0" fontId="29" fillId="0" borderId="34" xfId="0" applyFont="1" applyBorder="1" applyAlignment="1">
      <alignment horizontal="center" vertical="center"/>
    </xf>
    <xf numFmtId="0" fontId="23" fillId="0" borderId="14" xfId="0" applyFont="1" applyBorder="1" applyAlignment="1">
      <alignment horizontal="left" vertical="center" wrapText="1"/>
    </xf>
    <xf numFmtId="0" fontId="31" fillId="0" borderId="1" xfId="0" applyFont="1" applyBorder="1" applyAlignment="1">
      <alignment horizontal="center" vertical="center" wrapText="1"/>
    </xf>
    <xf numFmtId="0" fontId="31" fillId="0" borderId="34" xfId="0" applyFont="1" applyBorder="1" applyAlignment="1">
      <alignment horizontal="center" vertical="center" wrapText="1"/>
    </xf>
    <xf numFmtId="42" fontId="23" fillId="0" borderId="24" xfId="20" applyFont="1" applyBorder="1" applyAlignment="1">
      <alignment horizontal="center" vertical="center"/>
    </xf>
    <xf numFmtId="42" fontId="23" fillId="0" borderId="26" xfId="20" applyFont="1" applyBorder="1" applyAlignment="1">
      <alignment horizontal="center" vertical="center"/>
    </xf>
    <xf numFmtId="42" fontId="41" fillId="0" borderId="24" xfId="20" applyFont="1" applyFill="1" applyBorder="1" applyAlignment="1">
      <alignment horizontal="center" vertical="center"/>
    </xf>
    <xf numFmtId="42" fontId="41" fillId="0" borderId="26" xfId="20" applyFont="1" applyFill="1" applyBorder="1" applyAlignment="1">
      <alignment horizontal="center" vertical="center"/>
    </xf>
    <xf numFmtId="0" fontId="23" fillId="0" borderId="29" xfId="0" applyFont="1" applyBorder="1" applyAlignment="1">
      <alignment horizontal="center" vertical="center"/>
    </xf>
    <xf numFmtId="0" fontId="23" fillId="0" borderId="10" xfId="0" applyFont="1" applyBorder="1" applyAlignment="1">
      <alignment horizontal="center" vertical="center"/>
    </xf>
    <xf numFmtId="42" fontId="23" fillId="0" borderId="10" xfId="20" applyFont="1" applyBorder="1" applyAlignment="1">
      <alignment horizontal="center" vertical="center"/>
    </xf>
    <xf numFmtId="0" fontId="23" fillId="0" borderId="11" xfId="0" applyFont="1" applyBorder="1" applyAlignment="1">
      <alignment horizontal="center" vertical="center"/>
    </xf>
    <xf numFmtId="2" fontId="25" fillId="0" borderId="3" xfId="0" applyNumberFormat="1" applyFont="1" applyBorder="1" applyAlignment="1">
      <alignment horizontal="center" vertical="center" wrapText="1"/>
    </xf>
    <xf numFmtId="2" fontId="25" fillId="0" borderId="3" xfId="0" applyNumberFormat="1" applyFont="1" applyBorder="1" applyAlignment="1">
      <alignment horizontal="center" vertical="center"/>
    </xf>
    <xf numFmtId="0" fontId="3" fillId="0" borderId="3" xfId="0" applyFont="1" applyBorder="1" applyAlignment="1">
      <alignment horizontal="center"/>
    </xf>
    <xf numFmtId="3" fontId="34" fillId="6" borderId="20" xfId="0" applyNumberFormat="1" applyFont="1" applyFill="1" applyBorder="1" applyAlignment="1">
      <alignment horizontal="left" vertical="center" wrapText="1"/>
    </xf>
    <xf numFmtId="0" fontId="29" fillId="0" borderId="7" xfId="0" applyFont="1" applyBorder="1" applyAlignment="1" applyProtection="1">
      <alignment horizontal="center" vertical="center"/>
      <protection locked="0"/>
    </xf>
    <xf numFmtId="0" fontId="29" fillId="0" borderId="3" xfId="0" applyFont="1" applyBorder="1" applyAlignment="1" applyProtection="1">
      <alignment horizontal="center" vertical="center"/>
      <protection locked="0"/>
    </xf>
    <xf numFmtId="0" fontId="29" fillId="0" borderId="21" xfId="0" applyFont="1" applyBorder="1" applyAlignment="1" applyProtection="1">
      <alignment horizontal="center" vertical="center"/>
      <protection locked="0"/>
    </xf>
    <xf numFmtId="0" fontId="23" fillId="0" borderId="23" xfId="0" applyFont="1" applyBorder="1" applyAlignment="1" applyProtection="1">
      <alignment horizontal="center" vertical="center" wrapText="1"/>
      <protection locked="0"/>
    </xf>
    <xf numFmtId="0" fontId="23" fillId="0" borderId="21" xfId="0" applyFont="1" applyBorder="1" applyAlignment="1" applyProtection="1">
      <alignment horizontal="center" vertical="center" wrapText="1"/>
      <protection locked="0"/>
    </xf>
    <xf numFmtId="0" fontId="29" fillId="6" borderId="1" xfId="0" applyFont="1" applyFill="1" applyBorder="1" applyAlignment="1" applyProtection="1">
      <alignment horizontal="center" vertical="center"/>
      <protection locked="0"/>
    </xf>
    <xf numFmtId="0" fontId="29" fillId="6" borderId="2" xfId="0" applyFont="1" applyFill="1" applyBorder="1" applyAlignment="1" applyProtection="1">
      <alignment horizontal="center" vertical="center"/>
      <protection locked="0"/>
    </xf>
    <xf numFmtId="0" fontId="29" fillId="6" borderId="34" xfId="0" applyFont="1" applyFill="1" applyBorder="1" applyAlignment="1" applyProtection="1">
      <alignment horizontal="center" vertical="center"/>
      <protection locked="0"/>
    </xf>
    <xf numFmtId="0" fontId="23" fillId="0" borderId="32" xfId="0" applyFont="1" applyBorder="1" applyAlignment="1" applyProtection="1">
      <alignment horizontal="left" vertical="center" wrapText="1"/>
      <protection locked="0"/>
    </xf>
    <xf numFmtId="0" fontId="23" fillId="0" borderId="33" xfId="0" applyFont="1" applyBorder="1" applyAlignment="1" applyProtection="1">
      <alignment horizontal="left" vertical="center" wrapText="1"/>
      <protection locked="0"/>
    </xf>
    <xf numFmtId="0" fontId="23" fillId="0" borderId="31" xfId="0" applyFont="1" applyBorder="1" applyAlignment="1" applyProtection="1">
      <alignment horizontal="left" vertical="center" wrapText="1"/>
      <protection locked="0"/>
    </xf>
    <xf numFmtId="0" fontId="23" fillId="0" borderId="33" xfId="0" applyFont="1" applyBorder="1" applyAlignment="1" applyProtection="1">
      <alignment horizontal="left" vertical="center"/>
      <protection locked="0"/>
    </xf>
    <xf numFmtId="0" fontId="23" fillId="0" borderId="51" xfId="0" applyFont="1" applyBorder="1" applyAlignment="1" applyProtection="1">
      <alignment horizontal="left" vertical="center"/>
      <protection locked="0"/>
    </xf>
    <xf numFmtId="0" fontId="23" fillId="0" borderId="58" xfId="0" applyFont="1" applyBorder="1" applyAlignment="1" applyProtection="1">
      <alignment horizontal="left" vertical="center" wrapText="1"/>
      <protection locked="0"/>
    </xf>
    <xf numFmtId="0" fontId="23" fillId="0" borderId="47" xfId="0" applyFont="1" applyBorder="1" applyAlignment="1" applyProtection="1">
      <alignment horizontal="left" vertical="center" wrapText="1"/>
      <protection locked="0"/>
    </xf>
    <xf numFmtId="0" fontId="23" fillId="0" borderId="48" xfId="0" applyFont="1" applyBorder="1" applyAlignment="1" applyProtection="1">
      <alignment horizontal="left" vertical="center" wrapText="1"/>
      <protection locked="0"/>
    </xf>
    <xf numFmtId="0" fontId="29" fillId="0" borderId="12" xfId="0" applyFont="1" applyBorder="1" applyAlignment="1" applyProtection="1">
      <alignment horizontal="center" vertical="center"/>
      <protection locked="0"/>
    </xf>
    <xf numFmtId="0" fontId="23" fillId="0" borderId="21" xfId="0" applyFont="1" applyBorder="1" applyAlignment="1" applyProtection="1">
      <alignment horizontal="left" vertical="center" wrapText="1"/>
      <protection locked="0"/>
    </xf>
    <xf numFmtId="0" fontId="23" fillId="0" borderId="57" xfId="0" applyFont="1" applyBorder="1" applyAlignment="1" applyProtection="1">
      <alignment horizontal="center" vertical="center" wrapText="1"/>
      <protection locked="0"/>
    </xf>
    <xf numFmtId="0" fontId="23" fillId="0" borderId="36" xfId="0" applyFont="1" applyBorder="1" applyAlignment="1" applyProtection="1">
      <alignment horizontal="center" vertical="center" wrapText="1"/>
      <protection locked="0"/>
    </xf>
    <xf numFmtId="0" fontId="23" fillId="0" borderId="35" xfId="0" applyFont="1" applyBorder="1" applyAlignment="1" applyProtection="1">
      <alignment horizontal="center" vertical="center" wrapText="1"/>
      <protection locked="0"/>
    </xf>
    <xf numFmtId="0" fontId="29" fillId="0" borderId="8" xfId="0" applyFont="1" applyBorder="1" applyAlignment="1" applyProtection="1">
      <alignment horizontal="center" vertical="center"/>
      <protection locked="0"/>
    </xf>
    <xf numFmtId="0" fontId="29" fillId="6" borderId="1" xfId="0" applyFont="1" applyFill="1" applyBorder="1" applyAlignment="1">
      <alignment horizontal="center" vertical="center" wrapText="1"/>
    </xf>
    <xf numFmtId="0" fontId="29" fillId="6" borderId="2" xfId="0" applyFont="1" applyFill="1" applyBorder="1" applyAlignment="1">
      <alignment horizontal="center" vertical="center" wrapText="1"/>
    </xf>
    <xf numFmtId="0" fontId="29" fillId="6" borderId="34" xfId="0" applyFont="1" applyFill="1" applyBorder="1" applyAlignment="1">
      <alignment horizontal="center" vertical="center" wrapText="1"/>
    </xf>
    <xf numFmtId="0" fontId="23" fillId="0" borderId="12" xfId="0" applyFont="1" applyBorder="1" applyAlignment="1" applyProtection="1">
      <alignment horizontal="center" vertical="center" wrapText="1"/>
      <protection locked="0"/>
    </xf>
    <xf numFmtId="0" fontId="23" fillId="0" borderId="53" xfId="0" applyFont="1" applyBorder="1" applyAlignment="1" applyProtection="1">
      <alignment horizontal="left" vertical="center" wrapText="1"/>
      <protection locked="0"/>
    </xf>
    <xf numFmtId="0" fontId="23" fillId="0" borderId="37" xfId="0" applyFont="1" applyBorder="1" applyAlignment="1" applyProtection="1">
      <alignment horizontal="center" vertical="center" wrapText="1"/>
      <protection locked="0"/>
    </xf>
    <xf numFmtId="0" fontId="23" fillId="0" borderId="56" xfId="0" applyFont="1" applyBorder="1" applyAlignment="1" applyProtection="1">
      <alignment horizontal="center" vertical="center" wrapText="1"/>
      <protection locked="0"/>
    </xf>
    <xf numFmtId="0" fontId="29" fillId="0" borderId="23" xfId="0" applyFont="1" applyBorder="1" applyAlignment="1" applyProtection="1">
      <alignment horizontal="center" vertical="center"/>
      <protection locked="0"/>
    </xf>
    <xf numFmtId="0" fontId="3" fillId="0" borderId="3" xfId="0" applyFont="1" applyBorder="1" applyAlignment="1" applyProtection="1">
      <alignment horizontal="center"/>
      <protection locked="0"/>
    </xf>
    <xf numFmtId="2" fontId="25" fillId="0" borderId="3" xfId="0" applyNumberFormat="1" applyFont="1" applyBorder="1" applyAlignment="1" applyProtection="1">
      <alignment horizontal="center" vertical="center" wrapText="1"/>
      <protection locked="0"/>
    </xf>
    <xf numFmtId="2" fontId="25" fillId="0" borderId="3" xfId="0" applyNumberFormat="1" applyFont="1" applyBorder="1" applyAlignment="1" applyProtection="1">
      <alignment horizontal="center" vertical="center"/>
      <protection locked="0"/>
    </xf>
    <xf numFmtId="0" fontId="35" fillId="6" borderId="13" xfId="0" applyFont="1" applyFill="1" applyBorder="1" applyAlignment="1">
      <alignment horizontal="center" vertical="center" wrapText="1"/>
    </xf>
    <xf numFmtId="0" fontId="35" fillId="6" borderId="14" xfId="0" applyFont="1" applyFill="1" applyBorder="1" applyAlignment="1">
      <alignment horizontal="center" vertical="center" wrapText="1"/>
    </xf>
    <xf numFmtId="3" fontId="34" fillId="6" borderId="59" xfId="0" applyNumberFormat="1" applyFont="1" applyFill="1" applyBorder="1" applyAlignment="1" applyProtection="1">
      <alignment horizontal="center" vertical="center" wrapText="1"/>
      <protection locked="0"/>
    </xf>
    <xf numFmtId="0" fontId="34" fillId="6" borderId="2" xfId="0" applyFont="1" applyFill="1" applyBorder="1" applyAlignment="1" applyProtection="1">
      <alignment horizontal="center" vertical="center" wrapText="1"/>
      <protection locked="0"/>
    </xf>
    <xf numFmtId="0" fontId="34" fillId="6" borderId="60" xfId="0" applyFont="1" applyFill="1" applyBorder="1" applyAlignment="1" applyProtection="1">
      <alignment horizontal="center" vertical="center" wrapText="1"/>
      <protection locked="0"/>
    </xf>
    <xf numFmtId="0" fontId="35" fillId="6" borderId="59" xfId="0" applyFont="1" applyFill="1" applyBorder="1" applyAlignment="1">
      <alignment horizontal="center" vertical="center" wrapText="1"/>
    </xf>
    <xf numFmtId="0" fontId="35" fillId="6" borderId="60" xfId="0" applyFont="1" applyFill="1" applyBorder="1" applyAlignment="1">
      <alignment horizontal="center" vertical="center" wrapText="1"/>
    </xf>
    <xf numFmtId="0" fontId="34" fillId="6" borderId="59" xfId="0" applyFont="1" applyFill="1" applyBorder="1" applyAlignment="1" applyProtection="1">
      <alignment horizontal="center" vertical="center" wrapText="1"/>
      <protection locked="0"/>
    </xf>
    <xf numFmtId="0" fontId="34" fillId="6" borderId="34" xfId="0" applyFont="1" applyFill="1" applyBorder="1" applyAlignment="1" applyProtection="1">
      <alignment horizontal="center" vertical="center" wrapText="1"/>
      <protection locked="0"/>
    </xf>
    <xf numFmtId="0" fontId="33" fillId="0" borderId="32" xfId="0" applyFont="1" applyBorder="1" applyAlignment="1">
      <alignment horizontal="center" vertical="center" wrapText="1"/>
    </xf>
    <xf numFmtId="0" fontId="38" fillId="5" borderId="1" xfId="0" applyFont="1" applyFill="1" applyBorder="1" applyAlignment="1">
      <alignment horizontal="center"/>
    </xf>
    <xf numFmtId="0" fontId="38" fillId="5" borderId="2" xfId="0" applyFont="1" applyFill="1" applyBorder="1" applyAlignment="1">
      <alignment horizontal="center"/>
    </xf>
    <xf numFmtId="0" fontId="38" fillId="5" borderId="34" xfId="0" applyFont="1" applyFill="1" applyBorder="1" applyAlignment="1">
      <alignment horizontal="center"/>
    </xf>
    <xf numFmtId="0" fontId="38" fillId="5" borderId="13" xfId="0" applyFont="1" applyFill="1" applyBorder="1" applyAlignment="1">
      <alignment horizontal="center" vertical="center" wrapText="1"/>
    </xf>
    <xf numFmtId="0" fontId="38" fillId="5" borderId="14" xfId="0" applyFont="1" applyFill="1" applyBorder="1" applyAlignment="1">
      <alignment horizontal="center" vertical="center" wrapText="1"/>
    </xf>
    <xf numFmtId="0" fontId="38" fillId="5" borderId="15" xfId="0" applyFont="1" applyFill="1" applyBorder="1" applyAlignment="1">
      <alignment horizontal="center" vertical="center" wrapText="1"/>
    </xf>
    <xf numFmtId="0" fontId="54" fillId="0" borderId="32" xfId="0" applyFont="1" applyBorder="1" applyAlignment="1">
      <alignment horizontal="center" vertical="center" wrapText="1"/>
    </xf>
    <xf numFmtId="0" fontId="54" fillId="0" borderId="33" xfId="0" applyFont="1" applyBorder="1" applyAlignment="1">
      <alignment horizontal="center" vertical="center" wrapText="1"/>
    </xf>
    <xf numFmtId="0" fontId="54" fillId="0" borderId="51" xfId="0" applyFont="1" applyBorder="1" applyAlignment="1">
      <alignment horizontal="center" vertical="center" wrapText="1"/>
    </xf>
    <xf numFmtId="0" fontId="54" fillId="0" borderId="32" xfId="0" applyFont="1" applyBorder="1" applyAlignment="1">
      <alignment horizontal="center" wrapText="1"/>
    </xf>
    <xf numFmtId="0" fontId="54" fillId="0" borderId="33" xfId="0" applyFont="1" applyBorder="1" applyAlignment="1">
      <alignment horizontal="center" wrapText="1"/>
    </xf>
    <xf numFmtId="0" fontId="54" fillId="0" borderId="51" xfId="0" applyFont="1" applyBorder="1" applyAlignment="1">
      <alignment horizontal="center" wrapText="1"/>
    </xf>
    <xf numFmtId="166" fontId="54" fillId="0" borderId="32" xfId="0" applyNumberFormat="1" applyFont="1" applyBorder="1" applyAlignment="1">
      <alignment horizontal="center" vertical="center" wrapText="1"/>
    </xf>
    <xf numFmtId="166" fontId="54" fillId="0" borderId="33" xfId="0" applyNumberFormat="1" applyFont="1" applyBorder="1" applyAlignment="1">
      <alignment horizontal="center" vertical="center" wrapText="1"/>
    </xf>
    <xf numFmtId="166" fontId="54" fillId="0" borderId="51" xfId="0" applyNumberFormat="1" applyFont="1" applyBorder="1" applyAlignment="1">
      <alignment horizontal="center" vertical="center" wrapText="1"/>
    </xf>
    <xf numFmtId="0" fontId="34" fillId="0" borderId="3" xfId="0" applyFont="1" applyBorder="1" applyAlignment="1">
      <alignment horizontal="center" vertical="center" wrapText="1"/>
    </xf>
    <xf numFmtId="0" fontId="34" fillId="0" borderId="32" xfId="0" applyFont="1" applyBorder="1" applyAlignment="1">
      <alignment horizontal="center" vertical="center" wrapText="1"/>
    </xf>
    <xf numFmtId="0" fontId="54" fillId="0" borderId="32" xfId="0" applyFont="1" applyBorder="1" applyAlignment="1">
      <alignment horizontal="center"/>
    </xf>
    <xf numFmtId="0" fontId="54" fillId="0" borderId="33" xfId="0" applyFont="1" applyBorder="1" applyAlignment="1">
      <alignment horizontal="center"/>
    </xf>
    <xf numFmtId="0" fontId="54" fillId="0" borderId="51" xfId="0" applyFont="1" applyBorder="1" applyAlignment="1">
      <alignment horizontal="center"/>
    </xf>
    <xf numFmtId="0" fontId="22" fillId="4" borderId="0" xfId="0" applyFont="1" applyFill="1" applyAlignment="1">
      <alignment horizontal="left" vertical="center"/>
    </xf>
    <xf numFmtId="0" fontId="34" fillId="0" borderId="10" xfId="0" applyFont="1" applyBorder="1" applyAlignment="1">
      <alignment horizontal="center" vertical="center" wrapText="1"/>
    </xf>
    <xf numFmtId="0" fontId="34" fillId="0" borderId="24" xfId="0" applyFont="1" applyBorder="1" applyAlignment="1">
      <alignment horizontal="center" vertical="center" wrapText="1"/>
    </xf>
    <xf numFmtId="0" fontId="35" fillId="6" borderId="20" xfId="0" applyFont="1" applyFill="1" applyBorder="1" applyAlignment="1">
      <alignment horizontal="center" vertical="center" wrapText="1"/>
    </xf>
    <xf numFmtId="0" fontId="35" fillId="6" borderId="25" xfId="0" applyFont="1" applyFill="1" applyBorder="1" applyAlignment="1">
      <alignment horizontal="center" vertical="center" wrapText="1"/>
    </xf>
    <xf numFmtId="0" fontId="35" fillId="6" borderId="52" xfId="0" applyFont="1" applyFill="1" applyBorder="1" applyAlignment="1">
      <alignment horizontal="center" vertical="center" wrapText="1"/>
    </xf>
    <xf numFmtId="0" fontId="0" fillId="6" borderId="20" xfId="0" applyFill="1" applyBorder="1" applyAlignment="1">
      <alignment horizontal="center"/>
    </xf>
    <xf numFmtId="0" fontId="0" fillId="6" borderId="52" xfId="0" applyFill="1" applyBorder="1" applyAlignment="1">
      <alignment horizontal="center"/>
    </xf>
    <xf numFmtId="0" fontId="0" fillId="6" borderId="25" xfId="0" applyFill="1" applyBorder="1" applyAlignment="1">
      <alignment horizontal="center"/>
    </xf>
    <xf numFmtId="0" fontId="24" fillId="0" borderId="1" xfId="0" applyFont="1" applyBorder="1" applyAlignment="1">
      <alignment horizontal="center" vertical="center"/>
    </xf>
    <xf numFmtId="0" fontId="24" fillId="0" borderId="2" xfId="0" applyFont="1" applyBorder="1" applyAlignment="1">
      <alignment horizontal="center" vertical="center"/>
    </xf>
    <xf numFmtId="0" fontId="24" fillId="0" borderId="34" xfId="0" applyFont="1" applyBorder="1" applyAlignment="1">
      <alignment horizontal="center" vertical="center"/>
    </xf>
    <xf numFmtId="0" fontId="54" fillId="0" borderId="20" xfId="0" applyFont="1" applyBorder="1" applyAlignment="1">
      <alignment horizontal="center" vertical="center" wrapText="1"/>
    </xf>
    <xf numFmtId="0" fontId="54" fillId="0" borderId="52" xfId="0" applyFont="1" applyBorder="1" applyAlignment="1">
      <alignment horizontal="center" vertical="center" wrapText="1"/>
    </xf>
    <xf numFmtId="0" fontId="54" fillId="0" borderId="50" xfId="0" applyFont="1" applyBorder="1" applyAlignment="1">
      <alignment horizontal="center" vertical="center" wrapText="1"/>
    </xf>
    <xf numFmtId="4" fontId="7" fillId="7" borderId="0" xfId="0" applyNumberFormat="1" applyFont="1" applyFill="1" applyAlignment="1">
      <alignment vertical="center"/>
    </xf>
    <xf numFmtId="0" fontId="25" fillId="7" borderId="31" xfId="0" applyFont="1" applyFill="1" applyBorder="1" applyAlignment="1">
      <alignment vertical="center"/>
    </xf>
    <xf numFmtId="0" fontId="15" fillId="7" borderId="44" xfId="0" applyFont="1" applyFill="1" applyBorder="1" applyAlignment="1">
      <alignment vertical="center"/>
    </xf>
    <xf numFmtId="0" fontId="15" fillId="7" borderId="48" xfId="0" applyFont="1" applyFill="1" applyBorder="1" applyAlignment="1">
      <alignment vertical="center"/>
    </xf>
    <xf numFmtId="0" fontId="26" fillId="7" borderId="35" xfId="0" applyFont="1" applyFill="1" applyBorder="1" applyAlignment="1">
      <alignment vertical="center" wrapText="1"/>
    </xf>
    <xf numFmtId="0" fontId="26" fillId="7" borderId="40" xfId="0" applyFont="1" applyFill="1" applyBorder="1" applyAlignment="1">
      <alignment vertical="center" wrapText="1"/>
    </xf>
    <xf numFmtId="4" fontId="30" fillId="7" borderId="0" xfId="0" applyNumberFormat="1" applyFont="1" applyFill="1" applyAlignment="1">
      <alignment vertical="center"/>
    </xf>
    <xf numFmtId="4" fontId="23" fillId="7" borderId="0" xfId="0" applyNumberFormat="1" applyFont="1" applyFill="1" applyAlignment="1">
      <alignment vertical="center"/>
    </xf>
    <xf numFmtId="4" fontId="31" fillId="7" borderId="11" xfId="1" applyNumberFormat="1" applyFont="1" applyFill="1" applyBorder="1" applyAlignment="1" applyProtection="1">
      <alignment horizontal="center" vertical="center" wrapText="1"/>
      <protection locked="0"/>
    </xf>
    <xf numFmtId="4" fontId="30" fillId="7" borderId="5" xfId="0" applyNumberFormat="1" applyFont="1" applyFill="1" applyBorder="1" applyAlignment="1">
      <alignment horizontal="center" vertical="center" wrapText="1"/>
    </xf>
    <xf numFmtId="4" fontId="30" fillId="7" borderId="21" xfId="0" applyNumberFormat="1" applyFont="1" applyFill="1" applyBorder="1" applyAlignment="1">
      <alignment horizontal="center" vertical="center" wrapText="1"/>
    </xf>
    <xf numFmtId="4" fontId="30" fillId="7" borderId="3" xfId="0" applyNumberFormat="1" applyFont="1" applyFill="1" applyBorder="1" applyAlignment="1">
      <alignment horizontal="center" vertical="center" wrapText="1"/>
    </xf>
    <xf numFmtId="4" fontId="31" fillId="7" borderId="6" xfId="0" applyNumberFormat="1" applyFont="1" applyFill="1" applyBorder="1" applyAlignment="1">
      <alignment vertical="center"/>
    </xf>
    <xf numFmtId="4" fontId="56" fillId="7" borderId="0" xfId="0" applyNumberFormat="1" applyFont="1" applyFill="1" applyAlignment="1">
      <alignment vertical="center"/>
    </xf>
  </cellXfs>
  <cellStyles count="21">
    <cellStyle name="Euro" xfId="6"/>
    <cellStyle name="Millares 2" xfId="2"/>
    <cellStyle name="Millares 2 2" xfId="7"/>
    <cellStyle name="Millares 3" xfId="8"/>
    <cellStyle name="Millares 4" xfId="9"/>
    <cellStyle name="Moneda [0]" xfId="20" builtinId="7"/>
    <cellStyle name="Moneda [0] 2" xfId="19"/>
    <cellStyle name="Moneda 2" xfId="10"/>
    <cellStyle name="Moneda 2 5" xfId="17"/>
    <cellStyle name="Moneda 3" xfId="11"/>
    <cellStyle name="Moneda 3 2" xfId="12"/>
    <cellStyle name="Moneda 4" xfId="5"/>
    <cellStyle name="Normal" xfId="0" builtinId="0"/>
    <cellStyle name="Normal 2" xfId="1"/>
    <cellStyle name="Normal 2 2" xfId="16"/>
    <cellStyle name="Normal 2 3" xfId="13"/>
    <cellStyle name="Normal 3" xfId="3"/>
    <cellStyle name="Normal 3 2" xfId="14"/>
    <cellStyle name="Normal 4" xfId="15"/>
    <cellStyle name="Normal 4 2" xfId="18"/>
    <cellStyle name="Normal_PROYEC5"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_rels/drawing4.xml.rels><?xml version="1.0" encoding="UTF-8" standalone="yes"?>
<Relationships xmlns="http://schemas.openxmlformats.org/package/2006/relationships"><Relationship Id="rId1" Type="http://schemas.openxmlformats.org/officeDocument/2006/relationships/image" Target="../media/image1.gif"/></Relationships>
</file>

<file path=xl/drawings/_rels/drawing5.xml.rels><?xml version="1.0" encoding="UTF-8" standalone="yes"?>
<Relationships xmlns="http://schemas.openxmlformats.org/package/2006/relationships"><Relationship Id="rId1" Type="http://schemas.openxmlformats.org/officeDocument/2006/relationships/image" Target="../media/image1.gif"/></Relationships>
</file>

<file path=xl/drawings/_rels/drawing6.xml.rels><?xml version="1.0" encoding="UTF-8" standalone="yes"?>
<Relationships xmlns="http://schemas.openxmlformats.org/package/2006/relationships"><Relationship Id="rId1" Type="http://schemas.openxmlformats.org/officeDocument/2006/relationships/image" Target="../media/image1.gif"/></Relationships>
</file>

<file path=xl/drawings/_rels/drawing7.xml.rels><?xml version="1.0" encoding="UTF-8" standalone="yes"?>
<Relationships xmlns="http://schemas.openxmlformats.org/package/2006/relationships"><Relationship Id="rId1" Type="http://schemas.openxmlformats.org/officeDocument/2006/relationships/image" Target="../media/image1.gif"/></Relationships>
</file>

<file path=xl/drawings/_rels/drawing8.xml.rels><?xml version="1.0" encoding="UTF-8" standalone="yes"?>
<Relationships xmlns="http://schemas.openxmlformats.org/package/2006/relationships"><Relationship Id="rId1" Type="http://schemas.openxmlformats.org/officeDocument/2006/relationships/image" Target="../media/image1.gif"/></Relationships>
</file>

<file path=xl/drawings/_rels/drawing9.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1</xdr:col>
      <xdr:colOff>537102</xdr:colOff>
      <xdr:row>1</xdr:row>
      <xdr:rowOff>31750</xdr:rowOff>
    </xdr:from>
    <xdr:to>
      <xdr:col>1</xdr:col>
      <xdr:colOff>1096514</xdr:colOff>
      <xdr:row>3</xdr:row>
      <xdr:rowOff>42333</xdr:rowOff>
    </xdr:to>
    <xdr:pic>
      <xdr:nvPicPr>
        <xdr:cNvPr id="2" name="1 Imagen" descr="Escudo Sin Fondo.gif">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358633" y="222250"/>
          <a:ext cx="559412" cy="724958"/>
        </a:xfrm>
        <a:prstGeom prst="rect">
          <a:avLst/>
        </a:prstGeom>
      </xdr:spPr>
    </xdr:pic>
    <xdr:clientData/>
  </xdr:twoCellAnchor>
  <xdr:oneCellAnchor>
    <xdr:from>
      <xdr:col>1</xdr:col>
      <xdr:colOff>187849</xdr:colOff>
      <xdr:row>2</xdr:row>
      <xdr:rowOff>338667</xdr:rowOff>
    </xdr:from>
    <xdr:ext cx="1270000" cy="416011"/>
    <xdr:sp macro="" textlink="">
      <xdr:nvSpPr>
        <xdr:cNvPr id="3" name="2 CuadroTexto">
          <a:extLst>
            <a:ext uri="{FF2B5EF4-FFF2-40B4-BE49-F238E27FC236}">
              <a16:creationId xmlns:a16="http://schemas.microsoft.com/office/drawing/2014/main" id="{00000000-0008-0000-0000-000003000000}"/>
            </a:ext>
          </a:extLst>
        </xdr:cNvPr>
        <xdr:cNvSpPr txBox="1"/>
      </xdr:nvSpPr>
      <xdr:spPr>
        <a:xfrm>
          <a:off x="1009380" y="886355"/>
          <a:ext cx="1270000" cy="4160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CO" sz="1100">
              <a:latin typeface="Arial Narrow" pitchFamily="34" charset="0"/>
            </a:rPr>
            <a:t>Alcaldía Municipal de Chía</a:t>
          </a: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0</xdr:col>
      <xdr:colOff>0</xdr:colOff>
      <xdr:row>9</xdr:row>
      <xdr:rowOff>35720</xdr:rowOff>
    </xdr:from>
    <xdr:to>
      <xdr:col>1</xdr:col>
      <xdr:colOff>809624</xdr:colOff>
      <xdr:row>46</xdr:row>
      <xdr:rowOff>130970</xdr:rowOff>
    </xdr:to>
    <xdr:sp macro="" textlink="">
      <xdr:nvSpPr>
        <xdr:cNvPr id="12" name="Rectángulo redondeado 11">
          <a:extLst>
            <a:ext uri="{FF2B5EF4-FFF2-40B4-BE49-F238E27FC236}">
              <a16:creationId xmlns:a16="http://schemas.microsoft.com/office/drawing/2014/main" id="{00000000-0008-0000-0100-00000C000000}"/>
            </a:ext>
          </a:extLst>
        </xdr:cNvPr>
        <xdr:cNvSpPr/>
      </xdr:nvSpPr>
      <xdr:spPr>
        <a:xfrm>
          <a:off x="0" y="2416970"/>
          <a:ext cx="1654968" cy="8203406"/>
        </a:xfrm>
        <a:prstGeom prst="roundRect">
          <a:avLst/>
        </a:prstGeom>
        <a:solidFill>
          <a:schemeClr val="bg1">
            <a:lumMod val="95000"/>
          </a:schemeClr>
        </a:solidFill>
        <a:ln>
          <a:solidFill>
            <a:schemeClr val="bg1">
              <a:lumMod val="8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xdr:col>
      <xdr:colOff>654842</xdr:colOff>
      <xdr:row>26</xdr:row>
      <xdr:rowOff>107154</xdr:rowOff>
    </xdr:from>
    <xdr:to>
      <xdr:col>13</xdr:col>
      <xdr:colOff>226218</xdr:colOff>
      <xdr:row>31</xdr:row>
      <xdr:rowOff>47625</xdr:rowOff>
    </xdr:to>
    <xdr:sp macro="" textlink="">
      <xdr:nvSpPr>
        <xdr:cNvPr id="6" name="Redondear rectángulo de esquina diagonal 5">
          <a:extLst>
            <a:ext uri="{FF2B5EF4-FFF2-40B4-BE49-F238E27FC236}">
              <a16:creationId xmlns:a16="http://schemas.microsoft.com/office/drawing/2014/main" id="{00000000-0008-0000-0100-000006000000}"/>
            </a:ext>
          </a:extLst>
        </xdr:cNvPr>
        <xdr:cNvSpPr/>
      </xdr:nvSpPr>
      <xdr:spPr>
        <a:xfrm>
          <a:off x="3607592" y="6369842"/>
          <a:ext cx="6215064" cy="1012033"/>
        </a:xfrm>
        <a:prstGeom prst="round2DiagRect">
          <a:avLst/>
        </a:prstGeom>
        <a:solidFill>
          <a:sysClr val="window" lastClr="FFFFFF"/>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es-CO" sz="1600">
              <a:solidFill>
                <a:sysClr val="windowText" lastClr="000000"/>
              </a:solidFill>
              <a:latin typeface="Century Gothic" panose="020B0502020202020204" pitchFamily="34" charset="0"/>
              <a:ea typeface="+mn-ea"/>
              <a:cs typeface="+mn-cs"/>
            </a:rPr>
            <a:t>Ineficiencia en la Captura y Análisis de Datos y de la apropiación de innovación tecnológica</a:t>
          </a:r>
        </a:p>
      </xdr:txBody>
    </xdr:sp>
    <xdr:clientData/>
  </xdr:twoCellAnchor>
  <xdr:twoCellAnchor>
    <xdr:from>
      <xdr:col>11</xdr:col>
      <xdr:colOff>476250</xdr:colOff>
      <xdr:row>18</xdr:row>
      <xdr:rowOff>66674</xdr:rowOff>
    </xdr:from>
    <xdr:to>
      <xdr:col>15</xdr:col>
      <xdr:colOff>678656</xdr:colOff>
      <xdr:row>23</xdr:row>
      <xdr:rowOff>83344</xdr:rowOff>
    </xdr:to>
    <xdr:sp macro="" textlink="">
      <xdr:nvSpPr>
        <xdr:cNvPr id="34" name="Redondear rectángulo de esquina diagonal 33">
          <a:extLst>
            <a:ext uri="{FF2B5EF4-FFF2-40B4-BE49-F238E27FC236}">
              <a16:creationId xmlns:a16="http://schemas.microsoft.com/office/drawing/2014/main" id="{00000000-0008-0000-0100-000022000000}"/>
            </a:ext>
          </a:extLst>
        </xdr:cNvPr>
        <xdr:cNvSpPr/>
      </xdr:nvSpPr>
      <xdr:spPr>
        <a:xfrm>
          <a:off x="8596313" y="4614862"/>
          <a:ext cx="3155156" cy="1088232"/>
        </a:xfrm>
        <a:prstGeom prst="round2DiagRect">
          <a:avLst/>
        </a:prstGeom>
        <a:solidFill>
          <a:sysClr val="window" lastClr="FFFFFF"/>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600">
              <a:solidFill>
                <a:sysClr val="windowText" lastClr="000000"/>
              </a:solidFill>
              <a:latin typeface="Century Gothic" panose="020B0502020202020204" pitchFamily="34" charset="0"/>
            </a:rPr>
            <a:t>Bajo Impacto de las Estrategias Basadas en Datos</a:t>
          </a:r>
        </a:p>
      </xdr:txBody>
    </xdr:sp>
    <xdr:clientData/>
  </xdr:twoCellAnchor>
  <xdr:twoCellAnchor>
    <xdr:from>
      <xdr:col>2</xdr:col>
      <xdr:colOff>619126</xdr:colOff>
      <xdr:row>18</xdr:row>
      <xdr:rowOff>135730</xdr:rowOff>
    </xdr:from>
    <xdr:to>
      <xdr:col>7</xdr:col>
      <xdr:colOff>54768</xdr:colOff>
      <xdr:row>23</xdr:row>
      <xdr:rowOff>83344</xdr:rowOff>
    </xdr:to>
    <xdr:sp macro="" textlink="">
      <xdr:nvSpPr>
        <xdr:cNvPr id="35" name="Redondear rectángulo de esquina diagonal 34">
          <a:extLst>
            <a:ext uri="{FF2B5EF4-FFF2-40B4-BE49-F238E27FC236}">
              <a16:creationId xmlns:a16="http://schemas.microsoft.com/office/drawing/2014/main" id="{00000000-0008-0000-0100-000023000000}"/>
            </a:ext>
          </a:extLst>
        </xdr:cNvPr>
        <xdr:cNvSpPr/>
      </xdr:nvSpPr>
      <xdr:spPr>
        <a:xfrm>
          <a:off x="2095501" y="4683918"/>
          <a:ext cx="3126580" cy="1019176"/>
        </a:xfrm>
        <a:prstGeom prst="round2DiagRect">
          <a:avLst/>
        </a:prstGeom>
        <a:solidFill>
          <a:sysClr val="window" lastClr="FFFFFF"/>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600">
              <a:solidFill>
                <a:sysClr val="windowText" lastClr="000000"/>
              </a:solidFill>
              <a:latin typeface="Century Gothic" panose="020B0502020202020204" pitchFamily="34" charset="0"/>
            </a:rPr>
            <a:t>Análisis de Datos Inexactos</a:t>
          </a:r>
        </a:p>
      </xdr:txBody>
    </xdr:sp>
    <xdr:clientData/>
  </xdr:twoCellAnchor>
  <xdr:twoCellAnchor>
    <xdr:from>
      <xdr:col>2</xdr:col>
      <xdr:colOff>147636</xdr:colOff>
      <xdr:row>33</xdr:row>
      <xdr:rowOff>147636</xdr:rowOff>
    </xdr:from>
    <xdr:to>
      <xdr:col>6</xdr:col>
      <xdr:colOff>78581</xdr:colOff>
      <xdr:row>37</xdr:row>
      <xdr:rowOff>200025</xdr:rowOff>
    </xdr:to>
    <xdr:sp macro="" textlink="">
      <xdr:nvSpPr>
        <xdr:cNvPr id="37" name="Redondear rectángulo de esquina diagonal 36">
          <a:extLst>
            <a:ext uri="{FF2B5EF4-FFF2-40B4-BE49-F238E27FC236}">
              <a16:creationId xmlns:a16="http://schemas.microsoft.com/office/drawing/2014/main" id="{00000000-0008-0000-0100-000025000000}"/>
            </a:ext>
          </a:extLst>
        </xdr:cNvPr>
        <xdr:cNvSpPr/>
      </xdr:nvSpPr>
      <xdr:spPr>
        <a:xfrm>
          <a:off x="1624011" y="8124824"/>
          <a:ext cx="2883695" cy="909639"/>
        </a:xfrm>
        <a:prstGeom prst="round2DiagRect">
          <a:avLst/>
        </a:prstGeom>
        <a:solidFill>
          <a:sysClr val="window" lastClr="FFFFFF"/>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es-CO" sz="1400">
              <a:solidFill>
                <a:sysClr val="windowText" lastClr="000000"/>
              </a:solidFill>
              <a:latin typeface="Century Gothic" panose="020B0502020202020204" pitchFamily="34" charset="0"/>
              <a:ea typeface="+mn-ea"/>
              <a:cs typeface="+mn-cs"/>
            </a:rPr>
            <a:t>Falta de integración de los datos que provienen de múltiples fuentes</a:t>
          </a:r>
        </a:p>
      </xdr:txBody>
    </xdr:sp>
    <xdr:clientData/>
  </xdr:twoCellAnchor>
  <xdr:twoCellAnchor>
    <xdr:from>
      <xdr:col>0</xdr:col>
      <xdr:colOff>297656</xdr:colOff>
      <xdr:row>26</xdr:row>
      <xdr:rowOff>0</xdr:rowOff>
    </xdr:from>
    <xdr:to>
      <xdr:col>1</xdr:col>
      <xdr:colOff>678656</xdr:colOff>
      <xdr:row>31</xdr:row>
      <xdr:rowOff>166686</xdr:rowOff>
    </xdr:to>
    <xdr:grpSp>
      <xdr:nvGrpSpPr>
        <xdr:cNvPr id="11" name="Grupo 10">
          <a:extLst>
            <a:ext uri="{FF2B5EF4-FFF2-40B4-BE49-F238E27FC236}">
              <a16:creationId xmlns:a16="http://schemas.microsoft.com/office/drawing/2014/main" id="{00000000-0008-0000-0100-00000B000000}"/>
            </a:ext>
          </a:extLst>
        </xdr:cNvPr>
        <xdr:cNvGrpSpPr/>
      </xdr:nvGrpSpPr>
      <xdr:grpSpPr>
        <a:xfrm>
          <a:off x="297656" y="6262688"/>
          <a:ext cx="1119188" cy="1238248"/>
          <a:chOff x="0" y="5653448"/>
          <a:chExt cx="1535906" cy="1133114"/>
        </a:xfrm>
      </xdr:grpSpPr>
      <xdr:sp macro="" textlink="">
        <xdr:nvSpPr>
          <xdr:cNvPr id="8" name="Decisión 7">
            <a:extLst>
              <a:ext uri="{FF2B5EF4-FFF2-40B4-BE49-F238E27FC236}">
                <a16:creationId xmlns:a16="http://schemas.microsoft.com/office/drawing/2014/main" id="{00000000-0008-0000-0100-000008000000}"/>
              </a:ext>
            </a:extLst>
          </xdr:cNvPr>
          <xdr:cNvSpPr/>
        </xdr:nvSpPr>
        <xdr:spPr>
          <a:xfrm>
            <a:off x="382752" y="5653448"/>
            <a:ext cx="699400" cy="511968"/>
          </a:xfrm>
          <a:prstGeom prst="flowChartDecision">
            <a:avLst/>
          </a:prstGeom>
          <a:solidFill>
            <a:schemeClr val="accent6">
              <a:lumMod val="75000"/>
            </a:schemeClr>
          </a:solidFill>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latin typeface="Century Gothic" panose="020B0502020202020204" pitchFamily="34" charset="0"/>
              </a:rPr>
              <a:t>1</a:t>
            </a:r>
          </a:p>
        </xdr:txBody>
      </xdr:sp>
      <xdr:sp macro="" textlink="">
        <xdr:nvSpPr>
          <xdr:cNvPr id="10" name="Rectángulo redondeado 9">
            <a:extLst>
              <a:ext uri="{FF2B5EF4-FFF2-40B4-BE49-F238E27FC236}">
                <a16:creationId xmlns:a16="http://schemas.microsoft.com/office/drawing/2014/main" id="{00000000-0008-0000-0100-00000A000000}"/>
              </a:ext>
            </a:extLst>
          </xdr:cNvPr>
          <xdr:cNvSpPr/>
        </xdr:nvSpPr>
        <xdr:spPr>
          <a:xfrm>
            <a:off x="0" y="6107905"/>
            <a:ext cx="1535906" cy="678657"/>
          </a:xfrm>
          <a:prstGeom prst="round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200" b="1">
                <a:solidFill>
                  <a:schemeClr val="accent6">
                    <a:lumMod val="75000"/>
                  </a:schemeClr>
                </a:solidFill>
                <a:latin typeface="Arial" panose="020B0604020202020204" pitchFamily="34" charset="0"/>
                <a:cs typeface="Arial" panose="020B0604020202020204" pitchFamily="34" charset="0"/>
              </a:rPr>
              <a:t>PROBLEMA</a:t>
            </a:r>
            <a:r>
              <a:rPr lang="es-CO" sz="1200" b="1" baseline="0">
                <a:solidFill>
                  <a:schemeClr val="accent6">
                    <a:lumMod val="75000"/>
                  </a:schemeClr>
                </a:solidFill>
                <a:latin typeface="Arial" panose="020B0604020202020204" pitchFamily="34" charset="0"/>
                <a:cs typeface="Arial" panose="020B0604020202020204" pitchFamily="34" charset="0"/>
              </a:rPr>
              <a:t> CENTRAL</a:t>
            </a:r>
          </a:p>
        </xdr:txBody>
      </xdr:sp>
    </xdr:grpSp>
    <xdr:clientData/>
  </xdr:twoCellAnchor>
  <xdr:twoCellAnchor>
    <xdr:from>
      <xdr:col>0</xdr:col>
      <xdr:colOff>83343</xdr:colOff>
      <xdr:row>17</xdr:row>
      <xdr:rowOff>178593</xdr:rowOff>
    </xdr:from>
    <xdr:to>
      <xdr:col>1</xdr:col>
      <xdr:colOff>785811</xdr:colOff>
      <xdr:row>23</xdr:row>
      <xdr:rowOff>47623</xdr:rowOff>
    </xdr:to>
    <xdr:grpSp>
      <xdr:nvGrpSpPr>
        <xdr:cNvPr id="38" name="Grupo 37">
          <a:extLst>
            <a:ext uri="{FF2B5EF4-FFF2-40B4-BE49-F238E27FC236}">
              <a16:creationId xmlns:a16="http://schemas.microsoft.com/office/drawing/2014/main" id="{00000000-0008-0000-0100-000026000000}"/>
            </a:ext>
          </a:extLst>
        </xdr:cNvPr>
        <xdr:cNvGrpSpPr/>
      </xdr:nvGrpSpPr>
      <xdr:grpSpPr>
        <a:xfrm>
          <a:off x="83343" y="4512468"/>
          <a:ext cx="1402556" cy="1154905"/>
          <a:chOff x="0" y="5631657"/>
          <a:chExt cx="1535906" cy="1154905"/>
        </a:xfrm>
      </xdr:grpSpPr>
      <xdr:sp macro="" textlink="">
        <xdr:nvSpPr>
          <xdr:cNvPr id="39" name="Decisión 38">
            <a:extLst>
              <a:ext uri="{FF2B5EF4-FFF2-40B4-BE49-F238E27FC236}">
                <a16:creationId xmlns:a16="http://schemas.microsoft.com/office/drawing/2014/main" id="{00000000-0008-0000-0100-000027000000}"/>
              </a:ext>
            </a:extLst>
          </xdr:cNvPr>
          <xdr:cNvSpPr/>
        </xdr:nvSpPr>
        <xdr:spPr>
          <a:xfrm>
            <a:off x="488156" y="5631657"/>
            <a:ext cx="500062" cy="511968"/>
          </a:xfrm>
          <a:prstGeom prst="flowChartDecision">
            <a:avLst/>
          </a:prstGeom>
          <a:solidFill>
            <a:schemeClr val="bg1">
              <a:lumMod val="50000"/>
            </a:schemeClr>
          </a:solid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latin typeface="Century Gothic" panose="020B0502020202020204" pitchFamily="34" charset="0"/>
              </a:rPr>
              <a:t>3</a:t>
            </a:r>
          </a:p>
        </xdr:txBody>
      </xdr:sp>
      <xdr:sp macro="" textlink="">
        <xdr:nvSpPr>
          <xdr:cNvPr id="40" name="Rectángulo redondeado 39">
            <a:extLst>
              <a:ext uri="{FF2B5EF4-FFF2-40B4-BE49-F238E27FC236}">
                <a16:creationId xmlns:a16="http://schemas.microsoft.com/office/drawing/2014/main" id="{00000000-0008-0000-0100-000028000000}"/>
              </a:ext>
            </a:extLst>
          </xdr:cNvPr>
          <xdr:cNvSpPr/>
        </xdr:nvSpPr>
        <xdr:spPr>
          <a:xfrm>
            <a:off x="0" y="6107905"/>
            <a:ext cx="1535906" cy="678657"/>
          </a:xfrm>
          <a:prstGeom prst="round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200" b="1">
                <a:solidFill>
                  <a:schemeClr val="bg1">
                    <a:lumMod val="50000"/>
                  </a:schemeClr>
                </a:solidFill>
                <a:latin typeface="Arial" panose="020B0604020202020204" pitchFamily="34" charset="0"/>
                <a:cs typeface="Arial" panose="020B0604020202020204" pitchFamily="34" charset="0"/>
              </a:rPr>
              <a:t>EFECTOS</a:t>
            </a:r>
          </a:p>
          <a:p>
            <a:pPr algn="ctr"/>
            <a:r>
              <a:rPr lang="es-CO" sz="1200" b="1" baseline="0">
                <a:solidFill>
                  <a:schemeClr val="bg1">
                    <a:lumMod val="50000"/>
                  </a:schemeClr>
                </a:solidFill>
                <a:latin typeface="Arial" panose="020B0604020202020204" pitchFamily="34" charset="0"/>
                <a:cs typeface="Arial" panose="020B0604020202020204" pitchFamily="34" charset="0"/>
              </a:rPr>
              <a:t>DIRECTOS</a:t>
            </a:r>
          </a:p>
        </xdr:txBody>
      </xdr:sp>
    </xdr:grpSp>
    <xdr:clientData/>
  </xdr:twoCellAnchor>
  <xdr:twoCellAnchor>
    <xdr:from>
      <xdr:col>0</xdr:col>
      <xdr:colOff>130969</xdr:colOff>
      <xdr:row>33</xdr:row>
      <xdr:rowOff>23811</xdr:rowOff>
    </xdr:from>
    <xdr:to>
      <xdr:col>1</xdr:col>
      <xdr:colOff>833437</xdr:colOff>
      <xdr:row>38</xdr:row>
      <xdr:rowOff>107154</xdr:rowOff>
    </xdr:to>
    <xdr:grpSp>
      <xdr:nvGrpSpPr>
        <xdr:cNvPr id="41" name="Grupo 40">
          <a:extLst>
            <a:ext uri="{FF2B5EF4-FFF2-40B4-BE49-F238E27FC236}">
              <a16:creationId xmlns:a16="http://schemas.microsoft.com/office/drawing/2014/main" id="{00000000-0008-0000-0100-000029000000}"/>
            </a:ext>
          </a:extLst>
        </xdr:cNvPr>
        <xdr:cNvGrpSpPr/>
      </xdr:nvGrpSpPr>
      <xdr:grpSpPr>
        <a:xfrm>
          <a:off x="130969" y="7786686"/>
          <a:ext cx="1354931" cy="1154906"/>
          <a:chOff x="0" y="5631657"/>
          <a:chExt cx="1535906" cy="1154905"/>
        </a:xfrm>
        <a:solidFill>
          <a:schemeClr val="accent5">
            <a:lumMod val="50000"/>
          </a:schemeClr>
        </a:solidFill>
      </xdr:grpSpPr>
      <xdr:sp macro="" textlink="">
        <xdr:nvSpPr>
          <xdr:cNvPr id="42" name="Decisión 41">
            <a:extLst>
              <a:ext uri="{FF2B5EF4-FFF2-40B4-BE49-F238E27FC236}">
                <a16:creationId xmlns:a16="http://schemas.microsoft.com/office/drawing/2014/main" id="{00000000-0008-0000-0100-00002A000000}"/>
              </a:ext>
            </a:extLst>
          </xdr:cNvPr>
          <xdr:cNvSpPr/>
        </xdr:nvSpPr>
        <xdr:spPr>
          <a:xfrm>
            <a:off x="488156" y="5631657"/>
            <a:ext cx="500062" cy="511968"/>
          </a:xfrm>
          <a:prstGeom prst="flowChartDecision">
            <a:avLst/>
          </a:prstGeom>
          <a:grpFill/>
          <a:ln>
            <a:solidFill>
              <a:schemeClr val="accent4">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solidFill>
                  <a:schemeClr val="bg1"/>
                </a:solidFill>
                <a:latin typeface="Century Gothic" panose="020B0502020202020204" pitchFamily="34" charset="0"/>
              </a:rPr>
              <a:t>2</a:t>
            </a:r>
          </a:p>
        </xdr:txBody>
      </xdr:sp>
      <xdr:sp macro="" textlink="">
        <xdr:nvSpPr>
          <xdr:cNvPr id="43" name="Rectángulo redondeado 42">
            <a:extLst>
              <a:ext uri="{FF2B5EF4-FFF2-40B4-BE49-F238E27FC236}">
                <a16:creationId xmlns:a16="http://schemas.microsoft.com/office/drawing/2014/main" id="{00000000-0008-0000-0100-00002B000000}"/>
              </a:ext>
            </a:extLst>
          </xdr:cNvPr>
          <xdr:cNvSpPr/>
        </xdr:nvSpPr>
        <xdr:spPr>
          <a:xfrm>
            <a:off x="0" y="6107905"/>
            <a:ext cx="1535906" cy="678657"/>
          </a:xfrm>
          <a:prstGeom prst="round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200" b="1">
                <a:solidFill>
                  <a:schemeClr val="accent4">
                    <a:lumMod val="75000"/>
                  </a:schemeClr>
                </a:solidFill>
                <a:latin typeface="Arial" panose="020B0604020202020204" pitchFamily="34" charset="0"/>
                <a:cs typeface="Arial" panose="020B0604020202020204" pitchFamily="34" charset="0"/>
              </a:rPr>
              <a:t>CAUSAS</a:t>
            </a:r>
          </a:p>
          <a:p>
            <a:pPr algn="ctr"/>
            <a:r>
              <a:rPr lang="es-CO" sz="1200" b="1" baseline="0">
                <a:solidFill>
                  <a:schemeClr val="accent4">
                    <a:lumMod val="75000"/>
                  </a:schemeClr>
                </a:solidFill>
                <a:latin typeface="Arial" panose="020B0604020202020204" pitchFamily="34" charset="0"/>
                <a:cs typeface="Arial" panose="020B0604020202020204" pitchFamily="34" charset="0"/>
              </a:rPr>
              <a:t>DIRECTAS</a:t>
            </a:r>
          </a:p>
        </xdr:txBody>
      </xdr:sp>
    </xdr:grpSp>
    <xdr:clientData/>
  </xdr:twoCellAnchor>
  <xdr:twoCellAnchor>
    <xdr:from>
      <xdr:col>0</xdr:col>
      <xdr:colOff>128587</xdr:colOff>
      <xdr:row>39</xdr:row>
      <xdr:rowOff>116679</xdr:rowOff>
    </xdr:from>
    <xdr:to>
      <xdr:col>1</xdr:col>
      <xdr:colOff>831055</xdr:colOff>
      <xdr:row>44</xdr:row>
      <xdr:rowOff>200021</xdr:rowOff>
    </xdr:to>
    <xdr:grpSp>
      <xdr:nvGrpSpPr>
        <xdr:cNvPr id="44" name="Grupo 43">
          <a:extLst>
            <a:ext uri="{FF2B5EF4-FFF2-40B4-BE49-F238E27FC236}">
              <a16:creationId xmlns:a16="http://schemas.microsoft.com/office/drawing/2014/main" id="{00000000-0008-0000-0100-00002C000000}"/>
            </a:ext>
          </a:extLst>
        </xdr:cNvPr>
        <xdr:cNvGrpSpPr/>
      </xdr:nvGrpSpPr>
      <xdr:grpSpPr>
        <a:xfrm>
          <a:off x="128587" y="9165429"/>
          <a:ext cx="1354931" cy="1154905"/>
          <a:chOff x="0" y="5631657"/>
          <a:chExt cx="1535906" cy="1154905"/>
        </a:xfrm>
        <a:solidFill>
          <a:schemeClr val="accent4">
            <a:lumMod val="60000"/>
            <a:lumOff val="40000"/>
          </a:schemeClr>
        </a:solidFill>
      </xdr:grpSpPr>
      <xdr:sp macro="" textlink="">
        <xdr:nvSpPr>
          <xdr:cNvPr id="45" name="Decisión 44">
            <a:extLst>
              <a:ext uri="{FF2B5EF4-FFF2-40B4-BE49-F238E27FC236}">
                <a16:creationId xmlns:a16="http://schemas.microsoft.com/office/drawing/2014/main" id="{00000000-0008-0000-0100-00002D000000}"/>
              </a:ext>
            </a:extLst>
          </xdr:cNvPr>
          <xdr:cNvSpPr/>
        </xdr:nvSpPr>
        <xdr:spPr>
          <a:xfrm>
            <a:off x="488156" y="5631657"/>
            <a:ext cx="500062" cy="511968"/>
          </a:xfrm>
          <a:prstGeom prst="flowChartDecision">
            <a:avLst/>
          </a:prstGeom>
          <a:grpFill/>
          <a:ln>
            <a:solidFill>
              <a:schemeClr val="accent4">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latin typeface="Century Gothic" panose="020B0502020202020204" pitchFamily="34" charset="0"/>
              </a:rPr>
              <a:t>2</a:t>
            </a:r>
          </a:p>
        </xdr:txBody>
      </xdr:sp>
      <xdr:sp macro="" textlink="">
        <xdr:nvSpPr>
          <xdr:cNvPr id="46" name="Rectángulo redondeado 45">
            <a:extLst>
              <a:ext uri="{FF2B5EF4-FFF2-40B4-BE49-F238E27FC236}">
                <a16:creationId xmlns:a16="http://schemas.microsoft.com/office/drawing/2014/main" id="{00000000-0008-0000-0100-00002E000000}"/>
              </a:ext>
            </a:extLst>
          </xdr:cNvPr>
          <xdr:cNvSpPr/>
        </xdr:nvSpPr>
        <xdr:spPr>
          <a:xfrm>
            <a:off x="0" y="6107905"/>
            <a:ext cx="1535906" cy="678657"/>
          </a:xfrm>
          <a:prstGeom prst="round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200" b="1">
                <a:solidFill>
                  <a:schemeClr val="accent4">
                    <a:lumMod val="60000"/>
                    <a:lumOff val="40000"/>
                  </a:schemeClr>
                </a:solidFill>
                <a:latin typeface="Arial" panose="020B0604020202020204" pitchFamily="34" charset="0"/>
                <a:cs typeface="Arial" panose="020B0604020202020204" pitchFamily="34" charset="0"/>
              </a:rPr>
              <a:t>CAUSAS</a:t>
            </a:r>
          </a:p>
          <a:p>
            <a:pPr algn="ctr"/>
            <a:r>
              <a:rPr lang="es-CO" sz="1200" b="1" baseline="0">
                <a:solidFill>
                  <a:schemeClr val="accent4">
                    <a:lumMod val="60000"/>
                    <a:lumOff val="40000"/>
                  </a:schemeClr>
                </a:solidFill>
                <a:latin typeface="Arial" panose="020B0604020202020204" pitchFamily="34" charset="0"/>
                <a:cs typeface="Arial" panose="020B0604020202020204" pitchFamily="34" charset="0"/>
              </a:rPr>
              <a:t>INDIRECTAS</a:t>
            </a:r>
          </a:p>
        </xdr:txBody>
      </xdr:sp>
    </xdr:grpSp>
    <xdr:clientData/>
  </xdr:twoCellAnchor>
  <xdr:twoCellAnchor>
    <xdr:from>
      <xdr:col>2</xdr:col>
      <xdr:colOff>692942</xdr:colOff>
      <xdr:row>11</xdr:row>
      <xdr:rowOff>119063</xdr:rowOff>
    </xdr:from>
    <xdr:to>
      <xdr:col>6</xdr:col>
      <xdr:colOff>623887</xdr:colOff>
      <xdr:row>17</xdr:row>
      <xdr:rowOff>66676</xdr:rowOff>
    </xdr:to>
    <xdr:sp macro="" textlink="">
      <xdr:nvSpPr>
        <xdr:cNvPr id="47" name="Redondear rectángulo de esquina diagonal 46">
          <a:extLst>
            <a:ext uri="{FF2B5EF4-FFF2-40B4-BE49-F238E27FC236}">
              <a16:creationId xmlns:a16="http://schemas.microsoft.com/office/drawing/2014/main" id="{00000000-0008-0000-0100-00002F000000}"/>
            </a:ext>
          </a:extLst>
        </xdr:cNvPr>
        <xdr:cNvSpPr/>
      </xdr:nvSpPr>
      <xdr:spPr>
        <a:xfrm>
          <a:off x="2169317" y="3178969"/>
          <a:ext cx="2883695" cy="1221582"/>
        </a:xfrm>
        <a:prstGeom prst="round2DiagRect">
          <a:avLst/>
        </a:prstGeom>
        <a:solidFill>
          <a:sysClr val="window" lastClr="FFFFFF"/>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600">
              <a:solidFill>
                <a:sysClr val="windowText" lastClr="000000"/>
              </a:solidFill>
              <a:latin typeface="Century Gothic" panose="020B0502020202020204" pitchFamily="34" charset="0"/>
            </a:rPr>
            <a:t>Pérdida de Confianza en los Sistemas de Información</a:t>
          </a:r>
        </a:p>
      </xdr:txBody>
    </xdr:sp>
    <xdr:clientData/>
  </xdr:twoCellAnchor>
  <xdr:twoCellAnchor>
    <xdr:from>
      <xdr:col>11</xdr:col>
      <xdr:colOff>416718</xdr:colOff>
      <xdr:row>11</xdr:row>
      <xdr:rowOff>195260</xdr:rowOff>
    </xdr:from>
    <xdr:to>
      <xdr:col>15</xdr:col>
      <xdr:colOff>642937</xdr:colOff>
      <xdr:row>17</xdr:row>
      <xdr:rowOff>47625</xdr:rowOff>
    </xdr:to>
    <xdr:sp macro="" textlink="">
      <xdr:nvSpPr>
        <xdr:cNvPr id="48" name="Redondear rectángulo de esquina diagonal 47">
          <a:extLst>
            <a:ext uri="{FF2B5EF4-FFF2-40B4-BE49-F238E27FC236}">
              <a16:creationId xmlns:a16="http://schemas.microsoft.com/office/drawing/2014/main" id="{00000000-0008-0000-0100-000030000000}"/>
            </a:ext>
          </a:extLst>
        </xdr:cNvPr>
        <xdr:cNvSpPr/>
      </xdr:nvSpPr>
      <xdr:spPr>
        <a:xfrm>
          <a:off x="8536781" y="3255166"/>
          <a:ext cx="3178969" cy="1126334"/>
        </a:xfrm>
        <a:prstGeom prst="round2DiagRect">
          <a:avLst/>
        </a:prstGeom>
        <a:solidFill>
          <a:sysClr val="window" lastClr="FFFFFF"/>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s-CO" sz="1100">
              <a:solidFill>
                <a:schemeClr val="lt1"/>
              </a:solidFill>
              <a:effectLst/>
              <a:latin typeface="+mn-lt"/>
              <a:ea typeface="+mn-ea"/>
              <a:cs typeface="+mn-cs"/>
            </a:rPr>
            <a:t>a</a:t>
          </a:r>
          <a:r>
            <a:rPr lang="es-CO" sz="1600">
              <a:solidFill>
                <a:sysClr val="windowText" lastClr="000000"/>
              </a:solidFill>
              <a:latin typeface="Century Gothic" panose="020B0502020202020204" pitchFamily="34" charset="0"/>
            </a:rPr>
            <a:t>Menor Capacidad de Respuesta ante Situaciones Críticas</a:t>
          </a:r>
        </a:p>
      </xdr:txBody>
    </xdr:sp>
    <xdr:clientData/>
  </xdr:twoCellAnchor>
  <xdr:twoCellAnchor>
    <xdr:from>
      <xdr:col>6</xdr:col>
      <xdr:colOff>466724</xdr:colOff>
      <xdr:row>39</xdr:row>
      <xdr:rowOff>157160</xdr:rowOff>
    </xdr:from>
    <xdr:to>
      <xdr:col>10</xdr:col>
      <xdr:colOff>397669</xdr:colOff>
      <xdr:row>43</xdr:row>
      <xdr:rowOff>209551</xdr:rowOff>
    </xdr:to>
    <xdr:sp macro="" textlink="">
      <xdr:nvSpPr>
        <xdr:cNvPr id="49" name="Redondear rectángulo de esquina diagonal 48">
          <a:extLst>
            <a:ext uri="{FF2B5EF4-FFF2-40B4-BE49-F238E27FC236}">
              <a16:creationId xmlns:a16="http://schemas.microsoft.com/office/drawing/2014/main" id="{00000000-0008-0000-0100-000031000000}"/>
            </a:ext>
          </a:extLst>
        </xdr:cNvPr>
        <xdr:cNvSpPr/>
      </xdr:nvSpPr>
      <xdr:spPr>
        <a:xfrm>
          <a:off x="4895849" y="9205910"/>
          <a:ext cx="2883695" cy="909641"/>
        </a:xfrm>
        <a:prstGeom prst="round2DiagRect">
          <a:avLst/>
        </a:prstGeom>
        <a:solidFill>
          <a:sysClr val="window" lastClr="FFFFFF"/>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es-CO" sz="1400">
              <a:solidFill>
                <a:sysClr val="windowText" lastClr="000000"/>
              </a:solidFill>
              <a:latin typeface="Century Gothic" panose="020B0502020202020204" pitchFamily="34" charset="0"/>
              <a:ea typeface="+mn-ea"/>
              <a:cs typeface="+mn-cs"/>
            </a:rPr>
            <a:t>Falta de Capacitación del Personal Interno</a:t>
          </a:r>
        </a:p>
      </xdr:txBody>
    </xdr:sp>
    <xdr:clientData/>
  </xdr:twoCellAnchor>
  <xdr:twoCellAnchor>
    <xdr:from>
      <xdr:col>11</xdr:col>
      <xdr:colOff>35718</xdr:colOff>
      <xdr:row>40</xdr:row>
      <xdr:rowOff>14283</xdr:rowOff>
    </xdr:from>
    <xdr:to>
      <xdr:col>15</xdr:col>
      <xdr:colOff>95250</xdr:colOff>
      <xdr:row>44</xdr:row>
      <xdr:rowOff>11906</xdr:rowOff>
    </xdr:to>
    <xdr:sp macro="" textlink="">
      <xdr:nvSpPr>
        <xdr:cNvPr id="50" name="Redondear rectángulo de esquina diagonal 49">
          <a:extLst>
            <a:ext uri="{FF2B5EF4-FFF2-40B4-BE49-F238E27FC236}">
              <a16:creationId xmlns:a16="http://schemas.microsoft.com/office/drawing/2014/main" id="{00000000-0008-0000-0100-000032000000}"/>
            </a:ext>
          </a:extLst>
        </xdr:cNvPr>
        <xdr:cNvSpPr/>
      </xdr:nvSpPr>
      <xdr:spPr>
        <a:xfrm>
          <a:off x="8155781" y="9277346"/>
          <a:ext cx="3012282" cy="854873"/>
        </a:xfrm>
        <a:prstGeom prst="round2DiagRect">
          <a:avLst/>
        </a:prstGeom>
        <a:solidFill>
          <a:sysClr val="window" lastClr="FFFFFF"/>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es-CO" sz="1400">
              <a:solidFill>
                <a:sysClr val="windowText" lastClr="000000"/>
              </a:solidFill>
              <a:latin typeface="Century Gothic" panose="020B0502020202020204" pitchFamily="34" charset="0"/>
              <a:ea typeface="+mn-ea"/>
              <a:cs typeface="+mn-cs"/>
            </a:rPr>
            <a:t>Inadecuada</a:t>
          </a:r>
          <a:r>
            <a:rPr lang="es-CO" sz="1400" baseline="0">
              <a:solidFill>
                <a:sysClr val="windowText" lastClr="000000"/>
              </a:solidFill>
              <a:latin typeface="Century Gothic" panose="020B0502020202020204" pitchFamily="34" charset="0"/>
              <a:ea typeface="+mn-ea"/>
              <a:cs typeface="+mn-cs"/>
            </a:rPr>
            <a:t> </a:t>
          </a:r>
          <a:r>
            <a:rPr lang="es-CO" sz="1400">
              <a:solidFill>
                <a:sysClr val="windowText" lastClr="000000"/>
              </a:solidFill>
              <a:latin typeface="Century Gothic" panose="020B0502020202020204" pitchFamily="34" charset="0"/>
              <a:ea typeface="+mn-ea"/>
              <a:cs typeface="+mn-cs"/>
            </a:rPr>
            <a:t>Infraestructura Tecnológica</a:t>
          </a:r>
        </a:p>
      </xdr:txBody>
    </xdr:sp>
    <xdr:clientData/>
  </xdr:twoCellAnchor>
  <xdr:twoCellAnchor>
    <xdr:from>
      <xdr:col>0</xdr:col>
      <xdr:colOff>80961</xdr:colOff>
      <xdr:row>10</xdr:row>
      <xdr:rowOff>69055</xdr:rowOff>
    </xdr:from>
    <xdr:to>
      <xdr:col>1</xdr:col>
      <xdr:colOff>783429</xdr:colOff>
      <xdr:row>15</xdr:row>
      <xdr:rowOff>176210</xdr:rowOff>
    </xdr:to>
    <xdr:grpSp>
      <xdr:nvGrpSpPr>
        <xdr:cNvPr id="51" name="Grupo 50">
          <a:extLst>
            <a:ext uri="{FF2B5EF4-FFF2-40B4-BE49-F238E27FC236}">
              <a16:creationId xmlns:a16="http://schemas.microsoft.com/office/drawing/2014/main" id="{00000000-0008-0000-0100-000033000000}"/>
            </a:ext>
          </a:extLst>
        </xdr:cNvPr>
        <xdr:cNvGrpSpPr/>
      </xdr:nvGrpSpPr>
      <xdr:grpSpPr>
        <a:xfrm>
          <a:off x="80961" y="2926555"/>
          <a:ext cx="1402556" cy="1154905"/>
          <a:chOff x="0" y="5631657"/>
          <a:chExt cx="1535906" cy="1154905"/>
        </a:xfrm>
      </xdr:grpSpPr>
      <xdr:sp macro="" textlink="">
        <xdr:nvSpPr>
          <xdr:cNvPr id="52" name="Decisión 51">
            <a:extLst>
              <a:ext uri="{FF2B5EF4-FFF2-40B4-BE49-F238E27FC236}">
                <a16:creationId xmlns:a16="http://schemas.microsoft.com/office/drawing/2014/main" id="{00000000-0008-0000-0100-000034000000}"/>
              </a:ext>
            </a:extLst>
          </xdr:cNvPr>
          <xdr:cNvSpPr/>
        </xdr:nvSpPr>
        <xdr:spPr>
          <a:xfrm>
            <a:off x="488156" y="5631657"/>
            <a:ext cx="500062" cy="511968"/>
          </a:xfrm>
          <a:prstGeom prst="flowChartDecision">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latin typeface="Century Gothic" panose="020B0502020202020204" pitchFamily="34" charset="0"/>
              </a:rPr>
              <a:t>3</a:t>
            </a:r>
          </a:p>
        </xdr:txBody>
      </xdr:sp>
      <xdr:sp macro="" textlink="">
        <xdr:nvSpPr>
          <xdr:cNvPr id="53" name="Rectángulo redondeado 52">
            <a:extLst>
              <a:ext uri="{FF2B5EF4-FFF2-40B4-BE49-F238E27FC236}">
                <a16:creationId xmlns:a16="http://schemas.microsoft.com/office/drawing/2014/main" id="{00000000-0008-0000-0100-000035000000}"/>
              </a:ext>
            </a:extLst>
          </xdr:cNvPr>
          <xdr:cNvSpPr/>
        </xdr:nvSpPr>
        <xdr:spPr>
          <a:xfrm>
            <a:off x="0" y="6107905"/>
            <a:ext cx="1535906" cy="678657"/>
          </a:xfrm>
          <a:prstGeom prst="round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200" b="1">
                <a:solidFill>
                  <a:srgbClr val="00B050"/>
                </a:solidFill>
                <a:latin typeface="Arial" panose="020B0604020202020204" pitchFamily="34" charset="0"/>
                <a:cs typeface="Arial" panose="020B0604020202020204" pitchFamily="34" charset="0"/>
              </a:rPr>
              <a:t>EFECTOS</a:t>
            </a:r>
          </a:p>
          <a:p>
            <a:pPr algn="ctr"/>
            <a:r>
              <a:rPr lang="es-CO" sz="1200" b="1" baseline="0">
                <a:solidFill>
                  <a:srgbClr val="00B050"/>
                </a:solidFill>
                <a:latin typeface="Arial" panose="020B0604020202020204" pitchFamily="34" charset="0"/>
                <a:cs typeface="Arial" panose="020B0604020202020204" pitchFamily="34" charset="0"/>
              </a:rPr>
              <a:t>INDIRECTOS</a:t>
            </a:r>
          </a:p>
        </xdr:txBody>
      </xdr:sp>
    </xdr:grpSp>
    <xdr:clientData/>
  </xdr:twoCellAnchor>
  <xdr:twoCellAnchor editAs="oneCell">
    <xdr:from>
      <xdr:col>0</xdr:col>
      <xdr:colOff>502442</xdr:colOff>
      <xdr:row>1</xdr:row>
      <xdr:rowOff>23813</xdr:rowOff>
    </xdr:from>
    <xdr:to>
      <xdr:col>1</xdr:col>
      <xdr:colOff>295557</xdr:colOff>
      <xdr:row>3</xdr:row>
      <xdr:rowOff>142876</xdr:rowOff>
    </xdr:to>
    <xdr:pic>
      <xdr:nvPicPr>
        <xdr:cNvPr id="29" name="1 Imagen" descr="Escudo Sin Fondo.gif">
          <a:extLst>
            <a:ext uri="{FF2B5EF4-FFF2-40B4-BE49-F238E27FC236}">
              <a16:creationId xmlns:a16="http://schemas.microsoft.com/office/drawing/2014/main" id="{00000000-0008-0000-0100-00001D000000}"/>
            </a:ext>
          </a:extLst>
        </xdr:cNvPr>
        <xdr:cNvPicPr>
          <a:picLocks noChangeAspect="1"/>
        </xdr:cNvPicPr>
      </xdr:nvPicPr>
      <xdr:blipFill>
        <a:blip xmlns:r="http://schemas.openxmlformats.org/officeDocument/2006/relationships" r:embed="rId1"/>
        <a:stretch>
          <a:fillRect/>
        </a:stretch>
      </xdr:blipFill>
      <xdr:spPr>
        <a:xfrm>
          <a:off x="502442" y="214313"/>
          <a:ext cx="638459" cy="833438"/>
        </a:xfrm>
        <a:prstGeom prst="rect">
          <a:avLst/>
        </a:prstGeom>
      </xdr:spPr>
    </xdr:pic>
    <xdr:clientData/>
  </xdr:twoCellAnchor>
  <xdr:oneCellAnchor>
    <xdr:from>
      <xdr:col>0</xdr:col>
      <xdr:colOff>83344</xdr:colOff>
      <xdr:row>3</xdr:row>
      <xdr:rowOff>95250</xdr:rowOff>
    </xdr:from>
    <xdr:ext cx="1608667" cy="254172"/>
    <xdr:sp macro="" textlink="">
      <xdr:nvSpPr>
        <xdr:cNvPr id="30" name="2 CuadroTexto">
          <a:extLst>
            <a:ext uri="{FF2B5EF4-FFF2-40B4-BE49-F238E27FC236}">
              <a16:creationId xmlns:a16="http://schemas.microsoft.com/office/drawing/2014/main" id="{00000000-0008-0000-0100-00001E000000}"/>
            </a:ext>
          </a:extLst>
        </xdr:cNvPr>
        <xdr:cNvSpPr txBox="1"/>
      </xdr:nvSpPr>
      <xdr:spPr>
        <a:xfrm>
          <a:off x="83344" y="1000125"/>
          <a:ext cx="1608667" cy="254172"/>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CO" sz="1100">
              <a:latin typeface="Arial Narrow" pitchFamily="34" charset="0"/>
            </a:rPr>
            <a:t>Alcaldía Municipal de Chía</a:t>
          </a:r>
        </a:p>
      </xdr:txBody>
    </xdr:sp>
    <xdr:clientData/>
  </xdr:oneCellAnchor>
  <xdr:twoCellAnchor>
    <xdr:from>
      <xdr:col>7</xdr:col>
      <xdr:colOff>119061</xdr:colOff>
      <xdr:row>18</xdr:row>
      <xdr:rowOff>47624</xdr:rowOff>
    </xdr:from>
    <xdr:to>
      <xdr:col>11</xdr:col>
      <xdr:colOff>278607</xdr:colOff>
      <xdr:row>23</xdr:row>
      <xdr:rowOff>11906</xdr:rowOff>
    </xdr:to>
    <xdr:sp macro="" textlink="">
      <xdr:nvSpPr>
        <xdr:cNvPr id="57" name="Redondear rectángulo de esquina diagonal 56">
          <a:extLst>
            <a:ext uri="{FF2B5EF4-FFF2-40B4-BE49-F238E27FC236}">
              <a16:creationId xmlns:a16="http://schemas.microsoft.com/office/drawing/2014/main" id="{00000000-0008-0000-0100-000039000000}"/>
            </a:ext>
          </a:extLst>
        </xdr:cNvPr>
        <xdr:cNvSpPr/>
      </xdr:nvSpPr>
      <xdr:spPr>
        <a:xfrm>
          <a:off x="5286374" y="4595812"/>
          <a:ext cx="3112296" cy="1035844"/>
        </a:xfrm>
        <a:prstGeom prst="round2DiagRect">
          <a:avLst/>
        </a:prstGeom>
        <a:solidFill>
          <a:sysClr val="window" lastClr="FFFFFF"/>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ysClr val="windowText" lastClr="000000"/>
              </a:solidFill>
              <a:latin typeface="Century Gothic" panose="020B0502020202020204" pitchFamily="34" charset="0"/>
            </a:rPr>
            <a:t>Retrasos en la implementación de</a:t>
          </a:r>
          <a:r>
            <a:rPr lang="es-CO" sz="1400" baseline="0">
              <a:solidFill>
                <a:sysClr val="windowText" lastClr="000000"/>
              </a:solidFill>
              <a:latin typeface="Century Gothic" panose="020B0502020202020204" pitchFamily="34" charset="0"/>
            </a:rPr>
            <a:t> estrategías innovadoras</a:t>
          </a:r>
          <a:endParaRPr lang="es-CO" sz="1400">
            <a:solidFill>
              <a:sysClr val="windowText" lastClr="000000"/>
            </a:solidFill>
            <a:latin typeface="Century Gothic" panose="020B0502020202020204" pitchFamily="34" charset="0"/>
          </a:endParaRPr>
        </a:p>
      </xdr:txBody>
    </xdr:sp>
    <xdr:clientData/>
  </xdr:twoCellAnchor>
  <xdr:twoCellAnchor>
    <xdr:from>
      <xdr:col>7</xdr:col>
      <xdr:colOff>119061</xdr:colOff>
      <xdr:row>11</xdr:row>
      <xdr:rowOff>190501</xdr:rowOff>
    </xdr:from>
    <xdr:to>
      <xdr:col>11</xdr:col>
      <xdr:colOff>257173</xdr:colOff>
      <xdr:row>16</xdr:row>
      <xdr:rowOff>202406</xdr:rowOff>
    </xdr:to>
    <xdr:sp macro="" textlink="">
      <xdr:nvSpPr>
        <xdr:cNvPr id="58" name="Redondear rectángulo de esquina diagonal 57">
          <a:extLst>
            <a:ext uri="{FF2B5EF4-FFF2-40B4-BE49-F238E27FC236}">
              <a16:creationId xmlns:a16="http://schemas.microsoft.com/office/drawing/2014/main" id="{00000000-0008-0000-0100-00003A000000}"/>
            </a:ext>
          </a:extLst>
        </xdr:cNvPr>
        <xdr:cNvSpPr/>
      </xdr:nvSpPr>
      <xdr:spPr>
        <a:xfrm>
          <a:off x="5286374" y="3250407"/>
          <a:ext cx="3090862" cy="1071562"/>
        </a:xfrm>
        <a:prstGeom prst="round2DiagRect">
          <a:avLst/>
        </a:prstGeom>
        <a:solidFill>
          <a:sysClr val="window" lastClr="FFFFFF"/>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s-CO" sz="1400">
              <a:solidFill>
                <a:sysClr val="windowText" lastClr="000000"/>
              </a:solidFill>
              <a:latin typeface="Century Gothic" panose="020B0502020202020204" pitchFamily="34" charset="0"/>
              <a:ea typeface="+mn-ea"/>
              <a:cs typeface="+mn-cs"/>
            </a:rPr>
            <a:t>Reducción en la apropiación de innovación tecnológica</a:t>
          </a:r>
        </a:p>
      </xdr:txBody>
    </xdr:sp>
    <xdr:clientData/>
  </xdr:twoCellAnchor>
  <xdr:twoCellAnchor>
    <xdr:from>
      <xdr:col>6</xdr:col>
      <xdr:colOff>595313</xdr:colOff>
      <xdr:row>33</xdr:row>
      <xdr:rowOff>166688</xdr:rowOff>
    </xdr:from>
    <xdr:to>
      <xdr:col>10</xdr:col>
      <xdr:colOff>526258</xdr:colOff>
      <xdr:row>38</xdr:row>
      <xdr:rowOff>4766</xdr:rowOff>
    </xdr:to>
    <xdr:sp macro="" textlink="">
      <xdr:nvSpPr>
        <xdr:cNvPr id="54" name="Redondear rectángulo de esquina diagonal 53">
          <a:extLst>
            <a:ext uri="{FF2B5EF4-FFF2-40B4-BE49-F238E27FC236}">
              <a16:creationId xmlns:a16="http://schemas.microsoft.com/office/drawing/2014/main" id="{00000000-0008-0000-0100-000036000000}"/>
            </a:ext>
          </a:extLst>
        </xdr:cNvPr>
        <xdr:cNvSpPr/>
      </xdr:nvSpPr>
      <xdr:spPr>
        <a:xfrm>
          <a:off x="5024438" y="7929563"/>
          <a:ext cx="2883695" cy="909641"/>
        </a:xfrm>
        <a:prstGeom prst="round2DiagRect">
          <a:avLst/>
        </a:prstGeom>
        <a:solidFill>
          <a:sysClr val="window" lastClr="FFFFFF"/>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es-CO" sz="1400">
              <a:solidFill>
                <a:sysClr val="windowText" lastClr="000000"/>
              </a:solidFill>
              <a:latin typeface="Century Gothic" panose="020B0502020202020204" pitchFamily="34" charset="0"/>
              <a:ea typeface="+mn-ea"/>
              <a:cs typeface="+mn-cs"/>
            </a:rPr>
            <a:t>Falta de Herramientas de Análisis Avanzadas</a:t>
          </a:r>
        </a:p>
      </xdr:txBody>
    </xdr:sp>
    <xdr:clientData/>
  </xdr:twoCellAnchor>
  <xdr:twoCellAnchor>
    <xdr:from>
      <xdr:col>11</xdr:col>
      <xdr:colOff>35718</xdr:colOff>
      <xdr:row>33</xdr:row>
      <xdr:rowOff>47626</xdr:rowOff>
    </xdr:from>
    <xdr:to>
      <xdr:col>15</xdr:col>
      <xdr:colOff>92867</xdr:colOff>
      <xdr:row>38</xdr:row>
      <xdr:rowOff>142877</xdr:rowOff>
    </xdr:to>
    <xdr:sp macro="" textlink="">
      <xdr:nvSpPr>
        <xdr:cNvPr id="55" name="Redondear rectángulo de esquina diagonal 54">
          <a:extLst>
            <a:ext uri="{FF2B5EF4-FFF2-40B4-BE49-F238E27FC236}">
              <a16:creationId xmlns:a16="http://schemas.microsoft.com/office/drawing/2014/main" id="{00000000-0008-0000-0100-000037000000}"/>
            </a:ext>
          </a:extLst>
        </xdr:cNvPr>
        <xdr:cNvSpPr/>
      </xdr:nvSpPr>
      <xdr:spPr>
        <a:xfrm>
          <a:off x="8155781" y="7810501"/>
          <a:ext cx="3009899" cy="1166814"/>
        </a:xfrm>
        <a:prstGeom prst="round2DiagRect">
          <a:avLst/>
        </a:prstGeom>
        <a:solidFill>
          <a:sysClr val="window" lastClr="FFFFFF"/>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es-CO" sz="1400">
              <a:solidFill>
                <a:sysClr val="windowText" lastClr="000000"/>
              </a:solidFill>
              <a:latin typeface="Century Gothic" panose="020B0502020202020204" pitchFamily="34" charset="0"/>
              <a:ea typeface="+mn-ea"/>
              <a:cs typeface="+mn-cs"/>
            </a:rPr>
            <a:t>Inconsistencia de los Datos: Datos incompletos, duplicados o incorrectos que afectan la precisión del análisis</a:t>
          </a:r>
        </a:p>
      </xdr:txBody>
    </xdr:sp>
    <xdr:clientData/>
  </xdr:twoCellAnchor>
  <xdr:twoCellAnchor>
    <xdr:from>
      <xdr:col>2</xdr:col>
      <xdr:colOff>130968</xdr:colOff>
      <xdr:row>38</xdr:row>
      <xdr:rowOff>154781</xdr:rowOff>
    </xdr:from>
    <xdr:to>
      <xdr:col>6</xdr:col>
      <xdr:colOff>188117</xdr:colOff>
      <xdr:row>44</xdr:row>
      <xdr:rowOff>35720</xdr:rowOff>
    </xdr:to>
    <xdr:sp macro="" textlink="">
      <xdr:nvSpPr>
        <xdr:cNvPr id="56" name="Redondear rectángulo de esquina diagonal 55">
          <a:extLst>
            <a:ext uri="{FF2B5EF4-FFF2-40B4-BE49-F238E27FC236}">
              <a16:creationId xmlns:a16="http://schemas.microsoft.com/office/drawing/2014/main" id="{00000000-0008-0000-0100-000038000000}"/>
            </a:ext>
          </a:extLst>
        </xdr:cNvPr>
        <xdr:cNvSpPr/>
      </xdr:nvSpPr>
      <xdr:spPr>
        <a:xfrm>
          <a:off x="1607343" y="8989219"/>
          <a:ext cx="3009899" cy="1166814"/>
        </a:xfrm>
        <a:prstGeom prst="round2DiagRect">
          <a:avLst/>
        </a:prstGeom>
        <a:solidFill>
          <a:sysClr val="window" lastClr="FFFFFF"/>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es-CO" sz="1400">
              <a:solidFill>
                <a:sysClr val="windowText" lastClr="000000"/>
              </a:solidFill>
              <a:latin typeface="Century Gothic" panose="020B0502020202020204" pitchFamily="34" charset="0"/>
              <a:ea typeface="+mn-ea"/>
              <a:cs typeface="+mn-cs"/>
            </a:rPr>
            <a:t>Falta de Protocolos Estandarizados para la Captura de Datos</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9</xdr:row>
      <xdr:rowOff>35720</xdr:rowOff>
    </xdr:from>
    <xdr:to>
      <xdr:col>1</xdr:col>
      <xdr:colOff>809624</xdr:colOff>
      <xdr:row>47</xdr:row>
      <xdr:rowOff>130970</xdr:rowOff>
    </xdr:to>
    <xdr:sp macro="" textlink="">
      <xdr:nvSpPr>
        <xdr:cNvPr id="2" name="Rectángulo redondeado 1">
          <a:extLst>
            <a:ext uri="{FF2B5EF4-FFF2-40B4-BE49-F238E27FC236}">
              <a16:creationId xmlns:a16="http://schemas.microsoft.com/office/drawing/2014/main" id="{00000000-0008-0000-0200-000002000000}"/>
            </a:ext>
          </a:extLst>
        </xdr:cNvPr>
        <xdr:cNvSpPr/>
      </xdr:nvSpPr>
      <xdr:spPr>
        <a:xfrm>
          <a:off x="0" y="2426495"/>
          <a:ext cx="1657349" cy="8039100"/>
        </a:xfrm>
        <a:prstGeom prst="roundRect">
          <a:avLst/>
        </a:prstGeom>
        <a:solidFill>
          <a:schemeClr val="bg1">
            <a:lumMod val="95000"/>
          </a:schemeClr>
        </a:solidFill>
        <a:ln>
          <a:solidFill>
            <a:schemeClr val="bg1">
              <a:lumMod val="8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35716</xdr:colOff>
      <xdr:row>25</xdr:row>
      <xdr:rowOff>202403</xdr:rowOff>
    </xdr:from>
    <xdr:to>
      <xdr:col>13</xdr:col>
      <xdr:colOff>345280</xdr:colOff>
      <xdr:row>30</xdr:row>
      <xdr:rowOff>202405</xdr:rowOff>
    </xdr:to>
    <xdr:sp macro="" textlink="">
      <xdr:nvSpPr>
        <xdr:cNvPr id="3" name="Redondear rectángulo de esquina diagonal 2">
          <a:extLst>
            <a:ext uri="{FF2B5EF4-FFF2-40B4-BE49-F238E27FC236}">
              <a16:creationId xmlns:a16="http://schemas.microsoft.com/office/drawing/2014/main" id="{00000000-0008-0000-0200-000003000000}"/>
            </a:ext>
          </a:extLst>
        </xdr:cNvPr>
        <xdr:cNvSpPr/>
      </xdr:nvSpPr>
      <xdr:spPr>
        <a:xfrm>
          <a:off x="3726654" y="6155528"/>
          <a:ext cx="6215064" cy="1071565"/>
        </a:xfrm>
        <a:prstGeom prst="round2DiagRect">
          <a:avLst/>
        </a:prstGeom>
        <a:solidFill>
          <a:sysClr val="window" lastClr="FFFFFF"/>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600">
              <a:solidFill>
                <a:sysClr val="windowText" lastClr="000000"/>
              </a:solidFill>
              <a:latin typeface="Century Gothic" panose="020B0502020202020204" pitchFamily="34" charset="0"/>
            </a:rPr>
            <a:t>Establecer estrategias de soluciones innovadoras</a:t>
          </a:r>
          <a:r>
            <a:rPr lang="es-CO" sz="1600" baseline="0">
              <a:solidFill>
                <a:sysClr val="windowText" lastClr="000000"/>
              </a:solidFill>
              <a:latin typeface="Century Gothic" panose="020B0502020202020204" pitchFamily="34" charset="0"/>
            </a:rPr>
            <a:t> para hacer mas </a:t>
          </a:r>
          <a:r>
            <a:rPr lang="es-CO" sz="1600">
              <a:solidFill>
                <a:sysClr val="windowText" lastClr="000000"/>
              </a:solidFill>
              <a:latin typeface="Century Gothic" panose="020B0502020202020204" pitchFamily="34" charset="0"/>
            </a:rPr>
            <a:t>eficiente la Captura y Análisis de Datos y la apropiación de la tecnología en el Municipio de Chía.</a:t>
          </a:r>
        </a:p>
      </xdr:txBody>
    </xdr:sp>
    <xdr:clientData/>
  </xdr:twoCellAnchor>
  <xdr:twoCellAnchor>
    <xdr:from>
      <xdr:col>7</xdr:col>
      <xdr:colOff>423861</xdr:colOff>
      <xdr:row>33</xdr:row>
      <xdr:rowOff>138111</xdr:rowOff>
    </xdr:from>
    <xdr:to>
      <xdr:col>11</xdr:col>
      <xdr:colOff>571499</xdr:colOff>
      <xdr:row>38</xdr:row>
      <xdr:rowOff>166687</xdr:rowOff>
    </xdr:to>
    <xdr:sp macro="" textlink="">
      <xdr:nvSpPr>
        <xdr:cNvPr id="4" name="Redondear rectángulo de esquina diagonal 3">
          <a:extLst>
            <a:ext uri="{FF2B5EF4-FFF2-40B4-BE49-F238E27FC236}">
              <a16:creationId xmlns:a16="http://schemas.microsoft.com/office/drawing/2014/main" id="{00000000-0008-0000-0200-000004000000}"/>
            </a:ext>
          </a:extLst>
        </xdr:cNvPr>
        <xdr:cNvSpPr/>
      </xdr:nvSpPr>
      <xdr:spPr>
        <a:xfrm>
          <a:off x="5591174" y="7805736"/>
          <a:ext cx="3100388" cy="1100139"/>
        </a:xfrm>
        <a:prstGeom prst="round2DiagRect">
          <a:avLst/>
        </a:prstGeom>
        <a:solidFill>
          <a:sysClr val="window" lastClr="FFFFFF"/>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600">
              <a:solidFill>
                <a:sysClr val="windowText" lastClr="000000"/>
              </a:solidFill>
              <a:latin typeface="Century Gothic" panose="020B0502020202020204" pitchFamily="34" charset="0"/>
              <a:ea typeface="+mn-ea"/>
              <a:cs typeface="+mn-cs"/>
            </a:rPr>
            <a:t>Facilitar herramientas de análisis avanzadas</a:t>
          </a:r>
        </a:p>
      </xdr:txBody>
    </xdr:sp>
    <xdr:clientData/>
  </xdr:twoCellAnchor>
  <xdr:twoCellAnchor>
    <xdr:from>
      <xdr:col>12</xdr:col>
      <xdr:colOff>457200</xdr:colOff>
      <xdr:row>18</xdr:row>
      <xdr:rowOff>88103</xdr:rowOff>
    </xdr:from>
    <xdr:to>
      <xdr:col>16</xdr:col>
      <xdr:colOff>547687</xdr:colOff>
      <xdr:row>22</xdr:row>
      <xdr:rowOff>140492</xdr:rowOff>
    </xdr:to>
    <xdr:sp macro="" textlink="">
      <xdr:nvSpPr>
        <xdr:cNvPr id="6" name="Redondear rectángulo de esquina diagonal 5">
          <a:extLst>
            <a:ext uri="{FF2B5EF4-FFF2-40B4-BE49-F238E27FC236}">
              <a16:creationId xmlns:a16="http://schemas.microsoft.com/office/drawing/2014/main" id="{00000000-0008-0000-0200-000006000000}"/>
            </a:ext>
          </a:extLst>
        </xdr:cNvPr>
        <xdr:cNvSpPr/>
      </xdr:nvSpPr>
      <xdr:spPr>
        <a:xfrm>
          <a:off x="9315450" y="4541041"/>
          <a:ext cx="3043237" cy="909639"/>
        </a:xfrm>
        <a:prstGeom prst="round2DiagRect">
          <a:avLst/>
        </a:prstGeom>
        <a:solidFill>
          <a:sysClr val="window" lastClr="FFFFFF"/>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es-CO" sz="1400">
              <a:solidFill>
                <a:sysClr val="windowText" lastClr="000000"/>
              </a:solidFill>
              <a:latin typeface="Century Gothic" panose="020B0502020202020204" pitchFamily="34" charset="0"/>
              <a:ea typeface="+mn-ea"/>
              <a:cs typeface="+mn-cs"/>
            </a:rPr>
            <a:t>Aumentar el impacto de las estrategias basadas en datos</a:t>
          </a:r>
        </a:p>
      </xdr:txBody>
    </xdr:sp>
    <xdr:clientData/>
  </xdr:twoCellAnchor>
  <xdr:twoCellAnchor>
    <xdr:from>
      <xdr:col>2</xdr:col>
      <xdr:colOff>683418</xdr:colOff>
      <xdr:row>19</xdr:row>
      <xdr:rowOff>40480</xdr:rowOff>
    </xdr:from>
    <xdr:to>
      <xdr:col>6</xdr:col>
      <xdr:colOff>614363</xdr:colOff>
      <xdr:row>24</xdr:row>
      <xdr:rowOff>59530</xdr:rowOff>
    </xdr:to>
    <xdr:sp macro="" textlink="">
      <xdr:nvSpPr>
        <xdr:cNvPr id="7" name="Redondear rectángulo de esquina diagonal 6">
          <a:extLst>
            <a:ext uri="{FF2B5EF4-FFF2-40B4-BE49-F238E27FC236}">
              <a16:creationId xmlns:a16="http://schemas.microsoft.com/office/drawing/2014/main" id="{00000000-0008-0000-0200-000007000000}"/>
            </a:ext>
          </a:extLst>
        </xdr:cNvPr>
        <xdr:cNvSpPr/>
      </xdr:nvSpPr>
      <xdr:spPr>
        <a:xfrm>
          <a:off x="2159793" y="4707730"/>
          <a:ext cx="2883695" cy="1090613"/>
        </a:xfrm>
        <a:prstGeom prst="round2DiagRect">
          <a:avLst/>
        </a:prstGeom>
        <a:solidFill>
          <a:sysClr val="window" lastClr="FFFFFF"/>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es-CO" sz="1600">
              <a:solidFill>
                <a:sysClr val="windowText" lastClr="000000"/>
              </a:solidFill>
              <a:latin typeface="Century Gothic" panose="020B0502020202020204" pitchFamily="34" charset="0"/>
              <a:ea typeface="+mn-ea"/>
              <a:cs typeface="+mn-cs"/>
            </a:rPr>
            <a:t>Lograr exactitud en el análisis de datos</a:t>
          </a:r>
        </a:p>
      </xdr:txBody>
    </xdr:sp>
    <xdr:clientData/>
  </xdr:twoCellAnchor>
  <xdr:twoCellAnchor>
    <xdr:from>
      <xdr:col>0</xdr:col>
      <xdr:colOff>297656</xdr:colOff>
      <xdr:row>26</xdr:row>
      <xdr:rowOff>0</xdr:rowOff>
    </xdr:from>
    <xdr:to>
      <xdr:col>1</xdr:col>
      <xdr:colOff>678656</xdr:colOff>
      <xdr:row>31</xdr:row>
      <xdr:rowOff>166686</xdr:rowOff>
    </xdr:to>
    <xdr:grpSp>
      <xdr:nvGrpSpPr>
        <xdr:cNvPr id="8" name="Grupo 7">
          <a:extLst>
            <a:ext uri="{FF2B5EF4-FFF2-40B4-BE49-F238E27FC236}">
              <a16:creationId xmlns:a16="http://schemas.microsoft.com/office/drawing/2014/main" id="{00000000-0008-0000-0200-000008000000}"/>
            </a:ext>
          </a:extLst>
        </xdr:cNvPr>
        <xdr:cNvGrpSpPr/>
      </xdr:nvGrpSpPr>
      <xdr:grpSpPr>
        <a:xfrm>
          <a:off x="297656" y="6167438"/>
          <a:ext cx="1119188" cy="1238248"/>
          <a:chOff x="0" y="5653448"/>
          <a:chExt cx="1535906" cy="1133114"/>
        </a:xfrm>
      </xdr:grpSpPr>
      <xdr:sp macro="" textlink="">
        <xdr:nvSpPr>
          <xdr:cNvPr id="9" name="Decisión 8">
            <a:extLst>
              <a:ext uri="{FF2B5EF4-FFF2-40B4-BE49-F238E27FC236}">
                <a16:creationId xmlns:a16="http://schemas.microsoft.com/office/drawing/2014/main" id="{00000000-0008-0000-0200-000009000000}"/>
              </a:ext>
            </a:extLst>
          </xdr:cNvPr>
          <xdr:cNvSpPr/>
        </xdr:nvSpPr>
        <xdr:spPr>
          <a:xfrm>
            <a:off x="382752" y="5653448"/>
            <a:ext cx="699400" cy="511968"/>
          </a:xfrm>
          <a:prstGeom prst="flowChartDecision">
            <a:avLst/>
          </a:prstGeom>
          <a:solidFill>
            <a:schemeClr val="accent6">
              <a:lumMod val="75000"/>
            </a:schemeClr>
          </a:solidFill>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latin typeface="Century Gothic" panose="020B0502020202020204" pitchFamily="34" charset="0"/>
              </a:rPr>
              <a:t>1</a:t>
            </a:r>
          </a:p>
        </xdr:txBody>
      </xdr:sp>
      <xdr:sp macro="" textlink="">
        <xdr:nvSpPr>
          <xdr:cNvPr id="10" name="Rectángulo redondeado 9">
            <a:extLst>
              <a:ext uri="{FF2B5EF4-FFF2-40B4-BE49-F238E27FC236}">
                <a16:creationId xmlns:a16="http://schemas.microsoft.com/office/drawing/2014/main" id="{00000000-0008-0000-0200-00000A000000}"/>
              </a:ext>
            </a:extLst>
          </xdr:cNvPr>
          <xdr:cNvSpPr/>
        </xdr:nvSpPr>
        <xdr:spPr>
          <a:xfrm>
            <a:off x="0" y="6107905"/>
            <a:ext cx="1535906" cy="678657"/>
          </a:xfrm>
          <a:prstGeom prst="round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200" b="1">
                <a:solidFill>
                  <a:schemeClr val="accent6">
                    <a:lumMod val="75000"/>
                  </a:schemeClr>
                </a:solidFill>
                <a:latin typeface="Arial" panose="020B0604020202020204" pitchFamily="34" charset="0"/>
                <a:cs typeface="Arial" panose="020B0604020202020204" pitchFamily="34" charset="0"/>
              </a:rPr>
              <a:t>OBJETIVO</a:t>
            </a:r>
          </a:p>
          <a:p>
            <a:pPr algn="ctr"/>
            <a:r>
              <a:rPr lang="es-CO" sz="1200" b="1">
                <a:solidFill>
                  <a:schemeClr val="accent6">
                    <a:lumMod val="75000"/>
                  </a:schemeClr>
                </a:solidFill>
                <a:latin typeface="Arial" panose="020B0604020202020204" pitchFamily="34" charset="0"/>
                <a:cs typeface="Arial" panose="020B0604020202020204" pitchFamily="34" charset="0"/>
              </a:rPr>
              <a:t>GENERAL</a:t>
            </a:r>
            <a:endParaRPr lang="es-CO" sz="1200" b="1" baseline="0">
              <a:solidFill>
                <a:schemeClr val="accent6">
                  <a:lumMod val="75000"/>
                </a:schemeClr>
              </a:solidFill>
              <a:latin typeface="Arial" panose="020B0604020202020204" pitchFamily="34" charset="0"/>
              <a:cs typeface="Arial" panose="020B0604020202020204" pitchFamily="34" charset="0"/>
            </a:endParaRPr>
          </a:p>
        </xdr:txBody>
      </xdr:sp>
    </xdr:grpSp>
    <xdr:clientData/>
  </xdr:twoCellAnchor>
  <xdr:twoCellAnchor>
    <xdr:from>
      <xdr:col>0</xdr:col>
      <xdr:colOff>83343</xdr:colOff>
      <xdr:row>17</xdr:row>
      <xdr:rowOff>178593</xdr:rowOff>
    </xdr:from>
    <xdr:to>
      <xdr:col>1</xdr:col>
      <xdr:colOff>785811</xdr:colOff>
      <xdr:row>23</xdr:row>
      <xdr:rowOff>47623</xdr:rowOff>
    </xdr:to>
    <xdr:grpSp>
      <xdr:nvGrpSpPr>
        <xdr:cNvPr id="11" name="Grupo 10">
          <a:extLst>
            <a:ext uri="{FF2B5EF4-FFF2-40B4-BE49-F238E27FC236}">
              <a16:creationId xmlns:a16="http://schemas.microsoft.com/office/drawing/2014/main" id="{00000000-0008-0000-0200-00000B000000}"/>
            </a:ext>
          </a:extLst>
        </xdr:cNvPr>
        <xdr:cNvGrpSpPr/>
      </xdr:nvGrpSpPr>
      <xdr:grpSpPr>
        <a:xfrm>
          <a:off x="83343" y="4417218"/>
          <a:ext cx="1402556" cy="1154905"/>
          <a:chOff x="0" y="5631657"/>
          <a:chExt cx="1535906" cy="1154905"/>
        </a:xfrm>
      </xdr:grpSpPr>
      <xdr:sp macro="" textlink="">
        <xdr:nvSpPr>
          <xdr:cNvPr id="12" name="Decisión 11">
            <a:extLst>
              <a:ext uri="{FF2B5EF4-FFF2-40B4-BE49-F238E27FC236}">
                <a16:creationId xmlns:a16="http://schemas.microsoft.com/office/drawing/2014/main" id="{00000000-0008-0000-0200-00000C000000}"/>
              </a:ext>
            </a:extLst>
          </xdr:cNvPr>
          <xdr:cNvSpPr/>
        </xdr:nvSpPr>
        <xdr:spPr>
          <a:xfrm>
            <a:off x="488156" y="5631657"/>
            <a:ext cx="500062" cy="511968"/>
          </a:xfrm>
          <a:prstGeom prst="flowChartDecision">
            <a:avLst/>
          </a:prstGeom>
          <a:solidFill>
            <a:schemeClr val="bg1">
              <a:lumMod val="50000"/>
            </a:schemeClr>
          </a:solid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latin typeface="Century Gothic" panose="020B0502020202020204" pitchFamily="34" charset="0"/>
              </a:rPr>
              <a:t>3</a:t>
            </a:r>
          </a:p>
        </xdr:txBody>
      </xdr:sp>
      <xdr:sp macro="" textlink="">
        <xdr:nvSpPr>
          <xdr:cNvPr id="13" name="Rectángulo redondeado 12">
            <a:extLst>
              <a:ext uri="{FF2B5EF4-FFF2-40B4-BE49-F238E27FC236}">
                <a16:creationId xmlns:a16="http://schemas.microsoft.com/office/drawing/2014/main" id="{00000000-0008-0000-0200-00000D000000}"/>
              </a:ext>
            </a:extLst>
          </xdr:cNvPr>
          <xdr:cNvSpPr/>
        </xdr:nvSpPr>
        <xdr:spPr>
          <a:xfrm>
            <a:off x="0" y="6107905"/>
            <a:ext cx="1535906" cy="678657"/>
          </a:xfrm>
          <a:prstGeom prst="round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200" b="1">
                <a:solidFill>
                  <a:schemeClr val="bg1">
                    <a:lumMod val="50000"/>
                  </a:schemeClr>
                </a:solidFill>
                <a:latin typeface="Arial" panose="020B0604020202020204" pitchFamily="34" charset="0"/>
                <a:cs typeface="Arial" panose="020B0604020202020204" pitchFamily="34" charset="0"/>
              </a:rPr>
              <a:t>FINES</a:t>
            </a:r>
          </a:p>
          <a:p>
            <a:pPr algn="ctr"/>
            <a:r>
              <a:rPr lang="es-CO" sz="1200" b="1">
                <a:solidFill>
                  <a:schemeClr val="bg1">
                    <a:lumMod val="50000"/>
                  </a:schemeClr>
                </a:solidFill>
                <a:latin typeface="Arial" panose="020B0604020202020204" pitchFamily="34" charset="0"/>
                <a:cs typeface="Arial" panose="020B0604020202020204" pitchFamily="34" charset="0"/>
              </a:rPr>
              <a:t>DIRECTOS</a:t>
            </a:r>
          </a:p>
        </xdr:txBody>
      </xdr:sp>
    </xdr:grpSp>
    <xdr:clientData/>
  </xdr:twoCellAnchor>
  <xdr:twoCellAnchor>
    <xdr:from>
      <xdr:col>0</xdr:col>
      <xdr:colOff>130969</xdr:colOff>
      <xdr:row>34</xdr:row>
      <xdr:rowOff>23811</xdr:rowOff>
    </xdr:from>
    <xdr:to>
      <xdr:col>1</xdr:col>
      <xdr:colOff>833437</xdr:colOff>
      <xdr:row>39</xdr:row>
      <xdr:rowOff>107154</xdr:rowOff>
    </xdr:to>
    <xdr:grpSp>
      <xdr:nvGrpSpPr>
        <xdr:cNvPr id="14" name="Grupo 13">
          <a:extLst>
            <a:ext uri="{FF2B5EF4-FFF2-40B4-BE49-F238E27FC236}">
              <a16:creationId xmlns:a16="http://schemas.microsoft.com/office/drawing/2014/main" id="{00000000-0008-0000-0200-00000E000000}"/>
            </a:ext>
          </a:extLst>
        </xdr:cNvPr>
        <xdr:cNvGrpSpPr/>
      </xdr:nvGrpSpPr>
      <xdr:grpSpPr>
        <a:xfrm>
          <a:off x="130969" y="7905749"/>
          <a:ext cx="1354931" cy="1154905"/>
          <a:chOff x="0" y="5631657"/>
          <a:chExt cx="1535906" cy="1154905"/>
        </a:xfrm>
        <a:solidFill>
          <a:schemeClr val="accent5">
            <a:lumMod val="50000"/>
          </a:schemeClr>
        </a:solidFill>
      </xdr:grpSpPr>
      <xdr:sp macro="" textlink="">
        <xdr:nvSpPr>
          <xdr:cNvPr id="15" name="Decisión 14">
            <a:extLst>
              <a:ext uri="{FF2B5EF4-FFF2-40B4-BE49-F238E27FC236}">
                <a16:creationId xmlns:a16="http://schemas.microsoft.com/office/drawing/2014/main" id="{00000000-0008-0000-0200-00000F000000}"/>
              </a:ext>
            </a:extLst>
          </xdr:cNvPr>
          <xdr:cNvSpPr/>
        </xdr:nvSpPr>
        <xdr:spPr>
          <a:xfrm>
            <a:off x="488156" y="5631657"/>
            <a:ext cx="500062" cy="511968"/>
          </a:xfrm>
          <a:prstGeom prst="flowChartDecision">
            <a:avLst/>
          </a:prstGeom>
          <a:grpFill/>
          <a:ln>
            <a:solidFill>
              <a:schemeClr val="accent4">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solidFill>
                  <a:schemeClr val="bg1"/>
                </a:solidFill>
                <a:latin typeface="Century Gothic" panose="020B0502020202020204" pitchFamily="34" charset="0"/>
              </a:rPr>
              <a:t>2</a:t>
            </a:r>
          </a:p>
        </xdr:txBody>
      </xdr:sp>
      <xdr:sp macro="" textlink="">
        <xdr:nvSpPr>
          <xdr:cNvPr id="16" name="Rectángulo redondeado 15">
            <a:extLst>
              <a:ext uri="{FF2B5EF4-FFF2-40B4-BE49-F238E27FC236}">
                <a16:creationId xmlns:a16="http://schemas.microsoft.com/office/drawing/2014/main" id="{00000000-0008-0000-0200-000010000000}"/>
              </a:ext>
            </a:extLst>
          </xdr:cNvPr>
          <xdr:cNvSpPr/>
        </xdr:nvSpPr>
        <xdr:spPr>
          <a:xfrm>
            <a:off x="0" y="6107905"/>
            <a:ext cx="1535906" cy="678657"/>
          </a:xfrm>
          <a:prstGeom prst="round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200" b="1">
                <a:solidFill>
                  <a:schemeClr val="accent4">
                    <a:lumMod val="75000"/>
                  </a:schemeClr>
                </a:solidFill>
                <a:latin typeface="Arial" panose="020B0604020202020204" pitchFamily="34" charset="0"/>
                <a:cs typeface="Arial" panose="020B0604020202020204" pitchFamily="34" charset="0"/>
              </a:rPr>
              <a:t>OBJETIVOS</a:t>
            </a:r>
          </a:p>
          <a:p>
            <a:pPr algn="ctr"/>
            <a:r>
              <a:rPr lang="es-CO" sz="1200" b="1">
                <a:solidFill>
                  <a:schemeClr val="accent4">
                    <a:lumMod val="75000"/>
                  </a:schemeClr>
                </a:solidFill>
                <a:latin typeface="Arial" panose="020B0604020202020204" pitchFamily="34" charset="0"/>
                <a:cs typeface="Arial" panose="020B0604020202020204" pitchFamily="34" charset="0"/>
              </a:rPr>
              <a:t>ESPECIFICOS</a:t>
            </a:r>
          </a:p>
        </xdr:txBody>
      </xdr:sp>
    </xdr:grpSp>
    <xdr:clientData/>
  </xdr:twoCellAnchor>
  <xdr:twoCellAnchor>
    <xdr:from>
      <xdr:col>0</xdr:col>
      <xdr:colOff>128587</xdr:colOff>
      <xdr:row>40</xdr:row>
      <xdr:rowOff>116679</xdr:rowOff>
    </xdr:from>
    <xdr:to>
      <xdr:col>1</xdr:col>
      <xdr:colOff>831055</xdr:colOff>
      <xdr:row>45</xdr:row>
      <xdr:rowOff>200021</xdr:rowOff>
    </xdr:to>
    <xdr:grpSp>
      <xdr:nvGrpSpPr>
        <xdr:cNvPr id="17" name="Grupo 16">
          <a:extLst>
            <a:ext uri="{FF2B5EF4-FFF2-40B4-BE49-F238E27FC236}">
              <a16:creationId xmlns:a16="http://schemas.microsoft.com/office/drawing/2014/main" id="{00000000-0008-0000-0200-000011000000}"/>
            </a:ext>
          </a:extLst>
        </xdr:cNvPr>
        <xdr:cNvGrpSpPr/>
      </xdr:nvGrpSpPr>
      <xdr:grpSpPr>
        <a:xfrm>
          <a:off x="128587" y="9284492"/>
          <a:ext cx="1354931" cy="1154904"/>
          <a:chOff x="0" y="5631657"/>
          <a:chExt cx="1535906" cy="1154905"/>
        </a:xfrm>
        <a:solidFill>
          <a:schemeClr val="accent4">
            <a:lumMod val="60000"/>
            <a:lumOff val="40000"/>
          </a:schemeClr>
        </a:solidFill>
      </xdr:grpSpPr>
      <xdr:sp macro="" textlink="">
        <xdr:nvSpPr>
          <xdr:cNvPr id="18" name="Decisión 17">
            <a:extLst>
              <a:ext uri="{FF2B5EF4-FFF2-40B4-BE49-F238E27FC236}">
                <a16:creationId xmlns:a16="http://schemas.microsoft.com/office/drawing/2014/main" id="{00000000-0008-0000-0200-000012000000}"/>
              </a:ext>
            </a:extLst>
          </xdr:cNvPr>
          <xdr:cNvSpPr/>
        </xdr:nvSpPr>
        <xdr:spPr>
          <a:xfrm>
            <a:off x="488156" y="5631657"/>
            <a:ext cx="500062" cy="511968"/>
          </a:xfrm>
          <a:prstGeom prst="flowChartDecision">
            <a:avLst/>
          </a:prstGeom>
          <a:grpFill/>
          <a:ln>
            <a:solidFill>
              <a:schemeClr val="accent4">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latin typeface="Century Gothic" panose="020B0502020202020204" pitchFamily="34" charset="0"/>
              </a:rPr>
              <a:t>2</a:t>
            </a:r>
          </a:p>
        </xdr:txBody>
      </xdr:sp>
      <xdr:sp macro="" textlink="">
        <xdr:nvSpPr>
          <xdr:cNvPr id="19" name="Rectángulo redondeado 18">
            <a:extLst>
              <a:ext uri="{FF2B5EF4-FFF2-40B4-BE49-F238E27FC236}">
                <a16:creationId xmlns:a16="http://schemas.microsoft.com/office/drawing/2014/main" id="{00000000-0008-0000-0200-000013000000}"/>
              </a:ext>
            </a:extLst>
          </xdr:cNvPr>
          <xdr:cNvSpPr/>
        </xdr:nvSpPr>
        <xdr:spPr>
          <a:xfrm>
            <a:off x="0" y="6107905"/>
            <a:ext cx="1535906" cy="678657"/>
          </a:xfrm>
          <a:prstGeom prst="round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200" b="1">
                <a:solidFill>
                  <a:schemeClr val="accent4">
                    <a:lumMod val="60000"/>
                    <a:lumOff val="40000"/>
                  </a:schemeClr>
                </a:solidFill>
                <a:latin typeface="Arial" panose="020B0604020202020204" pitchFamily="34" charset="0"/>
                <a:cs typeface="Arial" panose="020B0604020202020204" pitchFamily="34" charset="0"/>
              </a:rPr>
              <a:t>OBJETIVOS</a:t>
            </a:r>
          </a:p>
          <a:p>
            <a:pPr algn="ctr"/>
            <a:r>
              <a:rPr lang="es-CO" sz="1200" b="1">
                <a:solidFill>
                  <a:schemeClr val="accent4">
                    <a:lumMod val="60000"/>
                    <a:lumOff val="40000"/>
                  </a:schemeClr>
                </a:solidFill>
                <a:latin typeface="Arial" panose="020B0604020202020204" pitchFamily="34" charset="0"/>
                <a:cs typeface="Arial" panose="020B0604020202020204" pitchFamily="34" charset="0"/>
              </a:rPr>
              <a:t>INDIRECTOS</a:t>
            </a:r>
            <a:endParaRPr lang="es-CO" sz="1200" b="1" baseline="0">
              <a:solidFill>
                <a:schemeClr val="accent4">
                  <a:lumMod val="60000"/>
                  <a:lumOff val="40000"/>
                </a:schemeClr>
              </a:solidFill>
              <a:latin typeface="Arial" panose="020B0604020202020204" pitchFamily="34" charset="0"/>
              <a:cs typeface="Arial" panose="020B0604020202020204" pitchFamily="34" charset="0"/>
            </a:endParaRPr>
          </a:p>
        </xdr:txBody>
      </xdr:sp>
    </xdr:grpSp>
    <xdr:clientData/>
  </xdr:twoCellAnchor>
  <xdr:twoCellAnchor>
    <xdr:from>
      <xdr:col>7</xdr:col>
      <xdr:colOff>371473</xdr:colOff>
      <xdr:row>40</xdr:row>
      <xdr:rowOff>85724</xdr:rowOff>
    </xdr:from>
    <xdr:to>
      <xdr:col>11</xdr:col>
      <xdr:colOff>583406</xdr:colOff>
      <xdr:row>46</xdr:row>
      <xdr:rowOff>47624</xdr:rowOff>
    </xdr:to>
    <xdr:sp macro="" textlink="">
      <xdr:nvSpPr>
        <xdr:cNvPr id="20" name="Redondear rectángulo de esquina diagonal 19">
          <a:extLst>
            <a:ext uri="{FF2B5EF4-FFF2-40B4-BE49-F238E27FC236}">
              <a16:creationId xmlns:a16="http://schemas.microsoft.com/office/drawing/2014/main" id="{00000000-0008-0000-0200-000014000000}"/>
            </a:ext>
          </a:extLst>
        </xdr:cNvPr>
        <xdr:cNvSpPr/>
      </xdr:nvSpPr>
      <xdr:spPr>
        <a:xfrm>
          <a:off x="5538786" y="9253537"/>
          <a:ext cx="3164683" cy="1247775"/>
        </a:xfrm>
        <a:prstGeom prst="round2DiagRect">
          <a:avLst/>
        </a:prstGeom>
        <a:solidFill>
          <a:sysClr val="window" lastClr="FFFFFF"/>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indent="0" algn="ctr" defTabSz="914400" eaLnBrk="1" fontAlgn="auto" latinLnBrk="0" hangingPunct="1">
            <a:lnSpc>
              <a:spcPct val="100000"/>
            </a:lnSpc>
            <a:spcBef>
              <a:spcPts val="0"/>
            </a:spcBef>
            <a:spcAft>
              <a:spcPts val="0"/>
            </a:spcAft>
            <a:buClrTx/>
            <a:buSzTx/>
            <a:buFontTx/>
            <a:buNone/>
            <a:tabLst/>
            <a:defRPr/>
          </a:pPr>
          <a:endParaRPr lang="es-CO" sz="1600" baseline="0">
            <a:solidFill>
              <a:sysClr val="windowText" lastClr="000000"/>
            </a:solidFill>
            <a:latin typeface="Century Gothic" panose="020B0502020202020204" pitchFamily="34" charset="0"/>
          </a:endParaRPr>
        </a:p>
        <a:p>
          <a:pPr marL="0" marR="0" indent="0" algn="ctr" defTabSz="914400" eaLnBrk="1" fontAlgn="auto" latinLnBrk="0" hangingPunct="1">
            <a:lnSpc>
              <a:spcPct val="100000"/>
            </a:lnSpc>
            <a:spcBef>
              <a:spcPts val="0"/>
            </a:spcBef>
            <a:spcAft>
              <a:spcPts val="0"/>
            </a:spcAft>
            <a:buClrTx/>
            <a:buSzTx/>
            <a:buFontTx/>
            <a:buNone/>
            <a:tabLst/>
            <a:defRPr/>
          </a:pPr>
          <a:r>
            <a:rPr lang="es-CO" sz="1600" baseline="0">
              <a:solidFill>
                <a:sysClr val="windowText" lastClr="000000"/>
              </a:solidFill>
              <a:latin typeface="Century Gothic" panose="020B0502020202020204" pitchFamily="34" charset="0"/>
            </a:rPr>
            <a:t> Establecer plan de capacitación del personal interno</a:t>
          </a:r>
        </a:p>
        <a:p>
          <a:pPr marL="0" marR="0" indent="0" algn="ctr" defTabSz="914400" eaLnBrk="1" fontAlgn="auto" latinLnBrk="0" hangingPunct="1">
            <a:lnSpc>
              <a:spcPct val="100000"/>
            </a:lnSpc>
            <a:spcBef>
              <a:spcPts val="0"/>
            </a:spcBef>
            <a:spcAft>
              <a:spcPts val="0"/>
            </a:spcAft>
            <a:buClrTx/>
            <a:buSzTx/>
            <a:buFontTx/>
            <a:buNone/>
            <a:tabLst/>
            <a:defRPr/>
          </a:pPr>
          <a:r>
            <a:rPr lang="es-CO" sz="1100">
              <a:solidFill>
                <a:schemeClr val="lt1"/>
              </a:solidFill>
              <a:effectLst/>
              <a:latin typeface="+mn-lt"/>
              <a:ea typeface="+mn-ea"/>
              <a:cs typeface="+mn-cs"/>
            </a:rPr>
            <a:t>MEDIO</a:t>
          </a:r>
          <a:endParaRPr lang="es-CO" sz="1600">
            <a:effectLst/>
          </a:endParaRPr>
        </a:p>
        <a:p>
          <a:pPr algn="ctr"/>
          <a:endParaRPr lang="es-CO" sz="1600">
            <a:solidFill>
              <a:sysClr val="windowText" lastClr="000000"/>
            </a:solidFill>
            <a:latin typeface="Century Gothic" panose="020B0502020202020204" pitchFamily="34" charset="0"/>
          </a:endParaRPr>
        </a:p>
      </xdr:txBody>
    </xdr:sp>
    <xdr:clientData/>
  </xdr:twoCellAnchor>
  <xdr:twoCellAnchor>
    <xdr:from>
      <xdr:col>12</xdr:col>
      <xdr:colOff>226219</xdr:colOff>
      <xdr:row>40</xdr:row>
      <xdr:rowOff>171446</xdr:rowOff>
    </xdr:from>
    <xdr:to>
      <xdr:col>16</xdr:col>
      <xdr:colOff>416719</xdr:colOff>
      <xdr:row>45</xdr:row>
      <xdr:rowOff>178593</xdr:rowOff>
    </xdr:to>
    <xdr:sp macro="" textlink="">
      <xdr:nvSpPr>
        <xdr:cNvPr id="21" name="Redondear rectángulo de esquina diagonal 20">
          <a:extLst>
            <a:ext uri="{FF2B5EF4-FFF2-40B4-BE49-F238E27FC236}">
              <a16:creationId xmlns:a16="http://schemas.microsoft.com/office/drawing/2014/main" id="{00000000-0008-0000-0200-000015000000}"/>
            </a:ext>
          </a:extLst>
        </xdr:cNvPr>
        <xdr:cNvSpPr/>
      </xdr:nvSpPr>
      <xdr:spPr>
        <a:xfrm>
          <a:off x="9084469" y="9339259"/>
          <a:ext cx="3143250" cy="1078709"/>
        </a:xfrm>
        <a:prstGeom prst="round2DiagRect">
          <a:avLst/>
        </a:prstGeom>
        <a:solidFill>
          <a:sysClr val="window" lastClr="FFFFFF"/>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600">
              <a:solidFill>
                <a:sysClr val="windowText" lastClr="000000"/>
              </a:solidFill>
              <a:latin typeface="Century Gothic" panose="020B0502020202020204" pitchFamily="34" charset="0"/>
            </a:rPr>
            <a:t>Optimizar la infraestructura tecnológica</a:t>
          </a:r>
        </a:p>
      </xdr:txBody>
    </xdr:sp>
    <xdr:clientData/>
  </xdr:twoCellAnchor>
  <xdr:twoCellAnchor>
    <xdr:from>
      <xdr:col>2</xdr:col>
      <xdr:colOff>681037</xdr:colOff>
      <xdr:row>9</xdr:row>
      <xdr:rowOff>190500</xdr:rowOff>
    </xdr:from>
    <xdr:to>
      <xdr:col>6</xdr:col>
      <xdr:colOff>611982</xdr:colOff>
      <xdr:row>16</xdr:row>
      <xdr:rowOff>119062</xdr:rowOff>
    </xdr:to>
    <xdr:sp macro="" textlink="">
      <xdr:nvSpPr>
        <xdr:cNvPr id="22" name="Redondear rectángulo de esquina diagonal 21">
          <a:extLst>
            <a:ext uri="{FF2B5EF4-FFF2-40B4-BE49-F238E27FC236}">
              <a16:creationId xmlns:a16="http://schemas.microsoft.com/office/drawing/2014/main" id="{00000000-0008-0000-0200-000016000000}"/>
            </a:ext>
          </a:extLst>
        </xdr:cNvPr>
        <xdr:cNvSpPr/>
      </xdr:nvSpPr>
      <xdr:spPr>
        <a:xfrm>
          <a:off x="2157412" y="2750344"/>
          <a:ext cx="2883695" cy="1393031"/>
        </a:xfrm>
        <a:prstGeom prst="round2DiagRect">
          <a:avLst/>
        </a:prstGeom>
        <a:solidFill>
          <a:sysClr val="window" lastClr="FFFFFF"/>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es-CO" sz="1400">
              <a:solidFill>
                <a:sysClr val="windowText" lastClr="000000"/>
              </a:solidFill>
              <a:latin typeface="Century Gothic" panose="020B0502020202020204" pitchFamily="34" charset="0"/>
              <a:ea typeface="+mn-ea"/>
              <a:cs typeface="+mn-cs"/>
            </a:rPr>
            <a:t>Aumentar la confianza en los Sistemas de Información</a:t>
          </a:r>
        </a:p>
      </xdr:txBody>
    </xdr:sp>
    <xdr:clientData/>
  </xdr:twoCellAnchor>
  <xdr:twoCellAnchor>
    <xdr:from>
      <xdr:col>12</xdr:col>
      <xdr:colOff>585789</xdr:colOff>
      <xdr:row>10</xdr:row>
      <xdr:rowOff>109535</xdr:rowOff>
    </xdr:from>
    <xdr:to>
      <xdr:col>16</xdr:col>
      <xdr:colOff>642938</xdr:colOff>
      <xdr:row>16</xdr:row>
      <xdr:rowOff>119062</xdr:rowOff>
    </xdr:to>
    <xdr:sp macro="" textlink="">
      <xdr:nvSpPr>
        <xdr:cNvPr id="23" name="Redondear rectángulo de esquina diagonal 22">
          <a:extLst>
            <a:ext uri="{FF2B5EF4-FFF2-40B4-BE49-F238E27FC236}">
              <a16:creationId xmlns:a16="http://schemas.microsoft.com/office/drawing/2014/main" id="{00000000-0008-0000-0200-000017000000}"/>
            </a:ext>
          </a:extLst>
        </xdr:cNvPr>
        <xdr:cNvSpPr/>
      </xdr:nvSpPr>
      <xdr:spPr>
        <a:xfrm>
          <a:off x="9444039" y="2871785"/>
          <a:ext cx="3009899" cy="1271590"/>
        </a:xfrm>
        <a:prstGeom prst="round2DiagRect">
          <a:avLst/>
        </a:prstGeom>
        <a:solidFill>
          <a:sysClr val="window" lastClr="FFFFFF"/>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es-CO" sz="1600">
              <a:solidFill>
                <a:sysClr val="windowText" lastClr="000000"/>
              </a:solidFill>
              <a:latin typeface="Century Gothic" panose="020B0502020202020204" pitchFamily="34" charset="0"/>
              <a:ea typeface="+mn-ea"/>
              <a:cs typeface="+mn-cs"/>
            </a:rPr>
            <a:t>Aumentar la capacidad de respuesta ante situaciones críticas</a:t>
          </a:r>
        </a:p>
      </xdr:txBody>
    </xdr:sp>
    <xdr:clientData/>
  </xdr:twoCellAnchor>
  <xdr:twoCellAnchor>
    <xdr:from>
      <xdr:col>0</xdr:col>
      <xdr:colOff>80961</xdr:colOff>
      <xdr:row>10</xdr:row>
      <xdr:rowOff>69055</xdr:rowOff>
    </xdr:from>
    <xdr:to>
      <xdr:col>1</xdr:col>
      <xdr:colOff>783429</xdr:colOff>
      <xdr:row>15</xdr:row>
      <xdr:rowOff>176210</xdr:rowOff>
    </xdr:to>
    <xdr:grpSp>
      <xdr:nvGrpSpPr>
        <xdr:cNvPr id="24" name="Grupo 23">
          <a:extLst>
            <a:ext uri="{FF2B5EF4-FFF2-40B4-BE49-F238E27FC236}">
              <a16:creationId xmlns:a16="http://schemas.microsoft.com/office/drawing/2014/main" id="{00000000-0008-0000-0200-000018000000}"/>
            </a:ext>
          </a:extLst>
        </xdr:cNvPr>
        <xdr:cNvGrpSpPr/>
      </xdr:nvGrpSpPr>
      <xdr:grpSpPr>
        <a:xfrm>
          <a:off x="80961" y="2831305"/>
          <a:ext cx="1402556" cy="1154905"/>
          <a:chOff x="0" y="5631657"/>
          <a:chExt cx="1535906" cy="1154905"/>
        </a:xfrm>
      </xdr:grpSpPr>
      <xdr:sp macro="" textlink="">
        <xdr:nvSpPr>
          <xdr:cNvPr id="25" name="Decisión 24">
            <a:extLst>
              <a:ext uri="{FF2B5EF4-FFF2-40B4-BE49-F238E27FC236}">
                <a16:creationId xmlns:a16="http://schemas.microsoft.com/office/drawing/2014/main" id="{00000000-0008-0000-0200-000019000000}"/>
              </a:ext>
            </a:extLst>
          </xdr:cNvPr>
          <xdr:cNvSpPr/>
        </xdr:nvSpPr>
        <xdr:spPr>
          <a:xfrm>
            <a:off x="488156" y="5631657"/>
            <a:ext cx="500062" cy="511968"/>
          </a:xfrm>
          <a:prstGeom prst="flowChartDecision">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latin typeface="Century Gothic" panose="020B0502020202020204" pitchFamily="34" charset="0"/>
              </a:rPr>
              <a:t>3</a:t>
            </a:r>
          </a:p>
        </xdr:txBody>
      </xdr:sp>
      <xdr:sp macro="" textlink="">
        <xdr:nvSpPr>
          <xdr:cNvPr id="26" name="Rectángulo redondeado 25">
            <a:extLst>
              <a:ext uri="{FF2B5EF4-FFF2-40B4-BE49-F238E27FC236}">
                <a16:creationId xmlns:a16="http://schemas.microsoft.com/office/drawing/2014/main" id="{00000000-0008-0000-0200-00001A000000}"/>
              </a:ext>
            </a:extLst>
          </xdr:cNvPr>
          <xdr:cNvSpPr/>
        </xdr:nvSpPr>
        <xdr:spPr>
          <a:xfrm>
            <a:off x="0" y="6107905"/>
            <a:ext cx="1535906" cy="678657"/>
          </a:xfrm>
          <a:prstGeom prst="round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200" b="1">
                <a:solidFill>
                  <a:srgbClr val="00B050"/>
                </a:solidFill>
                <a:latin typeface="Arial" panose="020B0604020202020204" pitchFamily="34" charset="0"/>
                <a:cs typeface="Arial" panose="020B0604020202020204" pitchFamily="34" charset="0"/>
              </a:rPr>
              <a:t>FINES</a:t>
            </a:r>
          </a:p>
          <a:p>
            <a:pPr algn="ctr"/>
            <a:r>
              <a:rPr lang="es-CO" sz="1200" b="1">
                <a:solidFill>
                  <a:srgbClr val="00B050"/>
                </a:solidFill>
                <a:latin typeface="Arial" panose="020B0604020202020204" pitchFamily="34" charset="0"/>
                <a:cs typeface="Arial" panose="020B0604020202020204" pitchFamily="34" charset="0"/>
              </a:rPr>
              <a:t>INDIRECTOS</a:t>
            </a:r>
            <a:endParaRPr lang="es-CO" sz="1200" b="1" baseline="0">
              <a:solidFill>
                <a:srgbClr val="00B050"/>
              </a:solidFill>
              <a:latin typeface="Arial" panose="020B0604020202020204" pitchFamily="34" charset="0"/>
              <a:cs typeface="Arial" panose="020B0604020202020204" pitchFamily="34" charset="0"/>
            </a:endParaRPr>
          </a:p>
        </xdr:txBody>
      </xdr:sp>
    </xdr:grpSp>
    <xdr:clientData/>
  </xdr:twoCellAnchor>
  <xdr:twoCellAnchor editAs="oneCell">
    <xdr:from>
      <xdr:col>0</xdr:col>
      <xdr:colOff>502442</xdr:colOff>
      <xdr:row>1</xdr:row>
      <xdr:rowOff>23813</xdr:rowOff>
    </xdr:from>
    <xdr:to>
      <xdr:col>1</xdr:col>
      <xdr:colOff>295557</xdr:colOff>
      <xdr:row>3</xdr:row>
      <xdr:rowOff>142876</xdr:rowOff>
    </xdr:to>
    <xdr:pic>
      <xdr:nvPicPr>
        <xdr:cNvPr id="27" name="1 Imagen" descr="Escudo Sin Fondo.gif">
          <a:extLst>
            <a:ext uri="{FF2B5EF4-FFF2-40B4-BE49-F238E27FC236}">
              <a16:creationId xmlns:a16="http://schemas.microsoft.com/office/drawing/2014/main" id="{00000000-0008-0000-0200-00001B000000}"/>
            </a:ext>
          </a:extLst>
        </xdr:cNvPr>
        <xdr:cNvPicPr>
          <a:picLocks noChangeAspect="1"/>
        </xdr:cNvPicPr>
      </xdr:nvPicPr>
      <xdr:blipFill>
        <a:blip xmlns:r="http://schemas.openxmlformats.org/officeDocument/2006/relationships" r:embed="rId1"/>
        <a:stretch>
          <a:fillRect/>
        </a:stretch>
      </xdr:blipFill>
      <xdr:spPr>
        <a:xfrm>
          <a:off x="502442" y="214313"/>
          <a:ext cx="640840" cy="842963"/>
        </a:xfrm>
        <a:prstGeom prst="rect">
          <a:avLst/>
        </a:prstGeom>
      </xdr:spPr>
    </xdr:pic>
    <xdr:clientData/>
  </xdr:twoCellAnchor>
  <xdr:oneCellAnchor>
    <xdr:from>
      <xdr:col>0</xdr:col>
      <xdr:colOff>83344</xdr:colOff>
      <xdr:row>3</xdr:row>
      <xdr:rowOff>95250</xdr:rowOff>
    </xdr:from>
    <xdr:ext cx="1608667" cy="254172"/>
    <xdr:sp macro="" textlink="">
      <xdr:nvSpPr>
        <xdr:cNvPr id="28" name="2 CuadroTexto">
          <a:extLst>
            <a:ext uri="{FF2B5EF4-FFF2-40B4-BE49-F238E27FC236}">
              <a16:creationId xmlns:a16="http://schemas.microsoft.com/office/drawing/2014/main" id="{00000000-0008-0000-0200-00001C000000}"/>
            </a:ext>
          </a:extLst>
        </xdr:cNvPr>
        <xdr:cNvSpPr txBox="1"/>
      </xdr:nvSpPr>
      <xdr:spPr>
        <a:xfrm>
          <a:off x="83344" y="1009650"/>
          <a:ext cx="1608667" cy="254172"/>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CO" sz="1100">
              <a:latin typeface="Arial Narrow" pitchFamily="34" charset="0"/>
            </a:rPr>
            <a:t>Alcaldía Municipal de Chía</a:t>
          </a:r>
        </a:p>
      </xdr:txBody>
    </xdr:sp>
    <xdr:clientData/>
  </xdr:oneCellAnchor>
  <xdr:twoCellAnchor>
    <xdr:from>
      <xdr:col>12</xdr:col>
      <xdr:colOff>388143</xdr:colOff>
      <xdr:row>33</xdr:row>
      <xdr:rowOff>142875</xdr:rowOff>
    </xdr:from>
    <xdr:to>
      <xdr:col>16</xdr:col>
      <xdr:colOff>526255</xdr:colOff>
      <xdr:row>38</xdr:row>
      <xdr:rowOff>166687</xdr:rowOff>
    </xdr:to>
    <xdr:sp macro="" textlink="">
      <xdr:nvSpPr>
        <xdr:cNvPr id="29" name="Redondear rectángulo de esquina diagonal 28">
          <a:extLst>
            <a:ext uri="{FF2B5EF4-FFF2-40B4-BE49-F238E27FC236}">
              <a16:creationId xmlns:a16="http://schemas.microsoft.com/office/drawing/2014/main" id="{00000000-0008-0000-0200-00001D000000}"/>
            </a:ext>
          </a:extLst>
        </xdr:cNvPr>
        <xdr:cNvSpPr/>
      </xdr:nvSpPr>
      <xdr:spPr>
        <a:xfrm>
          <a:off x="9246393" y="7810500"/>
          <a:ext cx="3090862" cy="1095375"/>
        </a:xfrm>
        <a:prstGeom prst="round2DiagRect">
          <a:avLst/>
        </a:prstGeom>
        <a:solidFill>
          <a:sysClr val="window" lastClr="FFFFFF"/>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ysClr val="windowText" lastClr="000000"/>
              </a:solidFill>
              <a:latin typeface="Century Gothic" panose="020B0502020202020204" pitchFamily="34" charset="0"/>
            </a:rPr>
            <a:t>Lograr precisión del análisis mediante la calidad de</a:t>
          </a:r>
          <a:r>
            <a:rPr lang="es-CO" sz="1400" baseline="0">
              <a:solidFill>
                <a:sysClr val="windowText" lastClr="000000"/>
              </a:solidFill>
              <a:latin typeface="Century Gothic" panose="020B0502020202020204" pitchFamily="34" charset="0"/>
            </a:rPr>
            <a:t> los datos</a:t>
          </a:r>
          <a:endParaRPr lang="es-CO" sz="1400">
            <a:solidFill>
              <a:sysClr val="windowText" lastClr="000000"/>
            </a:solidFill>
            <a:latin typeface="Century Gothic" panose="020B0502020202020204" pitchFamily="34" charset="0"/>
          </a:endParaRPr>
        </a:p>
      </xdr:txBody>
    </xdr:sp>
    <xdr:clientData/>
  </xdr:twoCellAnchor>
  <xdr:twoCellAnchor>
    <xdr:from>
      <xdr:col>2</xdr:col>
      <xdr:colOff>621504</xdr:colOff>
      <xdr:row>34</xdr:row>
      <xdr:rowOff>30954</xdr:rowOff>
    </xdr:from>
    <xdr:to>
      <xdr:col>7</xdr:col>
      <xdr:colOff>21428</xdr:colOff>
      <xdr:row>39</xdr:row>
      <xdr:rowOff>35719</xdr:rowOff>
    </xdr:to>
    <xdr:sp macro="" textlink="">
      <xdr:nvSpPr>
        <xdr:cNvPr id="30" name="Redondear rectángulo de esquina diagonal 29">
          <a:extLst>
            <a:ext uri="{FF2B5EF4-FFF2-40B4-BE49-F238E27FC236}">
              <a16:creationId xmlns:a16="http://schemas.microsoft.com/office/drawing/2014/main" id="{00000000-0008-0000-0200-00001E000000}"/>
            </a:ext>
          </a:extLst>
        </xdr:cNvPr>
        <xdr:cNvSpPr/>
      </xdr:nvSpPr>
      <xdr:spPr>
        <a:xfrm>
          <a:off x="2097879" y="7912892"/>
          <a:ext cx="3090862" cy="1076327"/>
        </a:xfrm>
        <a:prstGeom prst="round2DiagRect">
          <a:avLst/>
        </a:prstGeom>
        <a:solidFill>
          <a:sysClr val="window" lastClr="FFFFFF"/>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600">
              <a:solidFill>
                <a:sysClr val="windowText" lastClr="000000"/>
              </a:solidFill>
              <a:latin typeface="Century Gothic" panose="020B0502020202020204" pitchFamily="34" charset="0"/>
            </a:rPr>
            <a:t>Integrar los datos que provienen de múltiples fuentes</a:t>
          </a:r>
        </a:p>
      </xdr:txBody>
    </xdr:sp>
    <xdr:clientData/>
  </xdr:twoCellAnchor>
  <xdr:twoCellAnchor>
    <xdr:from>
      <xdr:col>2</xdr:col>
      <xdr:colOff>597693</xdr:colOff>
      <xdr:row>40</xdr:row>
      <xdr:rowOff>180974</xdr:rowOff>
    </xdr:from>
    <xdr:to>
      <xdr:col>6</xdr:col>
      <xdr:colOff>735805</xdr:colOff>
      <xdr:row>46</xdr:row>
      <xdr:rowOff>23812</xdr:rowOff>
    </xdr:to>
    <xdr:sp macro="" textlink="">
      <xdr:nvSpPr>
        <xdr:cNvPr id="31" name="Redondear rectángulo de esquina diagonal 30">
          <a:extLst>
            <a:ext uri="{FF2B5EF4-FFF2-40B4-BE49-F238E27FC236}">
              <a16:creationId xmlns:a16="http://schemas.microsoft.com/office/drawing/2014/main" id="{00000000-0008-0000-0200-00001F000000}"/>
            </a:ext>
          </a:extLst>
        </xdr:cNvPr>
        <xdr:cNvSpPr/>
      </xdr:nvSpPr>
      <xdr:spPr>
        <a:xfrm>
          <a:off x="2074068" y="9348787"/>
          <a:ext cx="3090862" cy="1128713"/>
        </a:xfrm>
        <a:prstGeom prst="round2DiagRect">
          <a:avLst/>
        </a:prstGeom>
        <a:solidFill>
          <a:sysClr val="window" lastClr="FFFFFF"/>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600">
              <a:solidFill>
                <a:sysClr val="windowText" lastClr="000000"/>
              </a:solidFill>
              <a:latin typeface="Century Gothic" panose="020B0502020202020204" pitchFamily="34" charset="0"/>
            </a:rPr>
            <a:t>Establecer protocolos estandarizados para la captura de datos</a:t>
          </a:r>
        </a:p>
      </xdr:txBody>
    </xdr:sp>
    <xdr:clientData/>
  </xdr:twoCellAnchor>
  <xdr:twoCellAnchor>
    <xdr:from>
      <xdr:col>7</xdr:col>
      <xdr:colOff>130968</xdr:colOff>
      <xdr:row>18</xdr:row>
      <xdr:rowOff>190500</xdr:rowOff>
    </xdr:from>
    <xdr:to>
      <xdr:col>11</xdr:col>
      <xdr:colOff>690562</xdr:colOff>
      <xdr:row>24</xdr:row>
      <xdr:rowOff>71436</xdr:rowOff>
    </xdr:to>
    <xdr:sp macro="" textlink="">
      <xdr:nvSpPr>
        <xdr:cNvPr id="33" name="Redondear rectángulo de esquina diagonal 32">
          <a:extLst>
            <a:ext uri="{FF2B5EF4-FFF2-40B4-BE49-F238E27FC236}">
              <a16:creationId xmlns:a16="http://schemas.microsoft.com/office/drawing/2014/main" id="{00000000-0008-0000-0200-000021000000}"/>
            </a:ext>
          </a:extLst>
        </xdr:cNvPr>
        <xdr:cNvSpPr/>
      </xdr:nvSpPr>
      <xdr:spPr>
        <a:xfrm>
          <a:off x="5298281" y="4643438"/>
          <a:ext cx="3512344" cy="1166811"/>
        </a:xfrm>
        <a:prstGeom prst="round2DiagRect">
          <a:avLst/>
        </a:prstGeom>
        <a:solidFill>
          <a:sysClr val="window" lastClr="FFFFFF"/>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es-CO" sz="1600">
              <a:solidFill>
                <a:sysClr val="windowText" lastClr="000000"/>
              </a:solidFill>
              <a:latin typeface="Century Gothic" panose="020B0502020202020204" pitchFamily="34" charset="0"/>
              <a:ea typeface="+mn-ea"/>
              <a:cs typeface="+mn-cs"/>
            </a:rPr>
            <a:t>Mejorar el proceso de implementación de estrategías innovadoras</a:t>
          </a:r>
        </a:p>
      </xdr:txBody>
    </xdr:sp>
    <xdr:clientData/>
  </xdr:twoCellAnchor>
  <xdr:twoCellAnchor>
    <xdr:from>
      <xdr:col>7</xdr:col>
      <xdr:colOff>250031</xdr:colOff>
      <xdr:row>9</xdr:row>
      <xdr:rowOff>130967</xdr:rowOff>
    </xdr:from>
    <xdr:to>
      <xdr:col>12</xdr:col>
      <xdr:colOff>166687</xdr:colOff>
      <xdr:row>16</xdr:row>
      <xdr:rowOff>142874</xdr:rowOff>
    </xdr:to>
    <xdr:sp macro="" textlink="">
      <xdr:nvSpPr>
        <xdr:cNvPr id="34" name="Redondear rectángulo de esquina diagonal 33">
          <a:extLst>
            <a:ext uri="{FF2B5EF4-FFF2-40B4-BE49-F238E27FC236}">
              <a16:creationId xmlns:a16="http://schemas.microsoft.com/office/drawing/2014/main" id="{00000000-0008-0000-0200-000022000000}"/>
            </a:ext>
          </a:extLst>
        </xdr:cNvPr>
        <xdr:cNvSpPr/>
      </xdr:nvSpPr>
      <xdr:spPr>
        <a:xfrm>
          <a:off x="5417344" y="2690811"/>
          <a:ext cx="3607593" cy="1476376"/>
        </a:xfrm>
        <a:prstGeom prst="round2DiagRect">
          <a:avLst/>
        </a:prstGeom>
        <a:solidFill>
          <a:sysClr val="window" lastClr="FFFFFF"/>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es-CO" sz="1600">
              <a:solidFill>
                <a:sysClr val="windowText" lastClr="000000"/>
              </a:solidFill>
              <a:latin typeface="Century Gothic" panose="020B0502020202020204" pitchFamily="34" charset="0"/>
              <a:ea typeface="+mn-ea"/>
              <a:cs typeface="+mn-cs"/>
            </a:rPr>
            <a:t>Incrementar la apropiación de innovación tecnológica</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466723</xdr:colOff>
      <xdr:row>1</xdr:row>
      <xdr:rowOff>0</xdr:rowOff>
    </xdr:from>
    <xdr:to>
      <xdr:col>1</xdr:col>
      <xdr:colOff>259838</xdr:colOff>
      <xdr:row>3</xdr:row>
      <xdr:rowOff>119063</xdr:rowOff>
    </xdr:to>
    <xdr:pic>
      <xdr:nvPicPr>
        <xdr:cNvPr id="2" name="1 Imagen" descr="Escudo Sin Fondo.gif">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466723" y="190500"/>
          <a:ext cx="638459" cy="833438"/>
        </a:xfrm>
        <a:prstGeom prst="rect">
          <a:avLst/>
        </a:prstGeom>
      </xdr:spPr>
    </xdr:pic>
    <xdr:clientData/>
  </xdr:twoCellAnchor>
  <xdr:oneCellAnchor>
    <xdr:from>
      <xdr:col>0</xdr:col>
      <xdr:colOff>47625</xdr:colOff>
      <xdr:row>3</xdr:row>
      <xdr:rowOff>71437</xdr:rowOff>
    </xdr:from>
    <xdr:ext cx="1608667" cy="254172"/>
    <xdr:sp macro="" textlink="">
      <xdr:nvSpPr>
        <xdr:cNvPr id="3" name="2 CuadroTexto">
          <a:extLst>
            <a:ext uri="{FF2B5EF4-FFF2-40B4-BE49-F238E27FC236}">
              <a16:creationId xmlns:a16="http://schemas.microsoft.com/office/drawing/2014/main" id="{00000000-0008-0000-0300-000003000000}"/>
            </a:ext>
          </a:extLst>
        </xdr:cNvPr>
        <xdr:cNvSpPr txBox="1"/>
      </xdr:nvSpPr>
      <xdr:spPr>
        <a:xfrm>
          <a:off x="47625" y="976312"/>
          <a:ext cx="1608667" cy="254172"/>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CO" sz="1100">
              <a:latin typeface="Arial Narrow" pitchFamily="34" charset="0"/>
            </a:rPr>
            <a:t>Alcaldía Municipal de Chía</a:t>
          </a:r>
        </a:p>
      </xdr:txBody>
    </xdr:sp>
    <xdr:clientData/>
  </xdr:oneCellAnchor>
</xdr:wsDr>
</file>

<file path=xl/drawings/drawing5.xml><?xml version="1.0" encoding="utf-8"?>
<xdr:wsDr xmlns:xdr="http://schemas.openxmlformats.org/drawingml/2006/spreadsheetDrawing" xmlns:a="http://schemas.openxmlformats.org/drawingml/2006/main">
  <xdr:twoCellAnchor editAs="oneCell">
    <xdr:from>
      <xdr:col>0</xdr:col>
      <xdr:colOff>419098</xdr:colOff>
      <xdr:row>1</xdr:row>
      <xdr:rowOff>0</xdr:rowOff>
    </xdr:from>
    <xdr:to>
      <xdr:col>0</xdr:col>
      <xdr:colOff>1057557</xdr:colOff>
      <xdr:row>3</xdr:row>
      <xdr:rowOff>119063</xdr:rowOff>
    </xdr:to>
    <xdr:pic>
      <xdr:nvPicPr>
        <xdr:cNvPr id="4" name="1 Imagen" descr="Escudo Sin Fondo.gif">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1"/>
        <a:stretch>
          <a:fillRect/>
        </a:stretch>
      </xdr:blipFill>
      <xdr:spPr>
        <a:xfrm>
          <a:off x="419098" y="166688"/>
          <a:ext cx="638459" cy="833438"/>
        </a:xfrm>
        <a:prstGeom prst="rect">
          <a:avLst/>
        </a:prstGeom>
      </xdr:spPr>
    </xdr:pic>
    <xdr:clientData/>
  </xdr:twoCellAnchor>
  <xdr:oneCellAnchor>
    <xdr:from>
      <xdr:col>0</xdr:col>
      <xdr:colOff>0</xdr:colOff>
      <xdr:row>3</xdr:row>
      <xdr:rowOff>71437</xdr:rowOff>
    </xdr:from>
    <xdr:ext cx="1608667" cy="254172"/>
    <xdr:sp macro="" textlink="">
      <xdr:nvSpPr>
        <xdr:cNvPr id="5" name="2 CuadroTexto">
          <a:extLst>
            <a:ext uri="{FF2B5EF4-FFF2-40B4-BE49-F238E27FC236}">
              <a16:creationId xmlns:a16="http://schemas.microsoft.com/office/drawing/2014/main" id="{00000000-0008-0000-0400-000005000000}"/>
            </a:ext>
          </a:extLst>
        </xdr:cNvPr>
        <xdr:cNvSpPr txBox="1"/>
      </xdr:nvSpPr>
      <xdr:spPr>
        <a:xfrm>
          <a:off x="0" y="952500"/>
          <a:ext cx="1608667" cy="254172"/>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CO" sz="1100">
              <a:latin typeface="Arial Narrow" pitchFamily="34" charset="0"/>
            </a:rPr>
            <a:t>Alcaldía Municipal de Chía</a:t>
          </a:r>
        </a:p>
      </xdr:txBody>
    </xdr:sp>
    <xdr:clientData/>
  </xdr:oneCellAnchor>
</xdr:wsDr>
</file>

<file path=xl/drawings/drawing6.xml><?xml version="1.0" encoding="utf-8"?>
<xdr:wsDr xmlns:xdr="http://schemas.openxmlformats.org/drawingml/2006/spreadsheetDrawing" xmlns:a="http://schemas.openxmlformats.org/drawingml/2006/main">
  <xdr:twoCellAnchor editAs="oneCell">
    <xdr:from>
      <xdr:col>0</xdr:col>
      <xdr:colOff>681036</xdr:colOff>
      <xdr:row>1</xdr:row>
      <xdr:rowOff>0</xdr:rowOff>
    </xdr:from>
    <xdr:to>
      <xdr:col>1</xdr:col>
      <xdr:colOff>355089</xdr:colOff>
      <xdr:row>3</xdr:row>
      <xdr:rowOff>119063</xdr:rowOff>
    </xdr:to>
    <xdr:pic>
      <xdr:nvPicPr>
        <xdr:cNvPr id="4" name="1 Imagen" descr="Escudo Sin Fondo.gif">
          <a:extLst>
            <a:ext uri="{FF2B5EF4-FFF2-40B4-BE49-F238E27FC236}">
              <a16:creationId xmlns:a16="http://schemas.microsoft.com/office/drawing/2014/main" id="{00000000-0008-0000-0500-000004000000}"/>
            </a:ext>
          </a:extLst>
        </xdr:cNvPr>
        <xdr:cNvPicPr>
          <a:picLocks noChangeAspect="1"/>
        </xdr:cNvPicPr>
      </xdr:nvPicPr>
      <xdr:blipFill>
        <a:blip xmlns:r="http://schemas.openxmlformats.org/officeDocument/2006/relationships" r:embed="rId1"/>
        <a:stretch>
          <a:fillRect/>
        </a:stretch>
      </xdr:blipFill>
      <xdr:spPr>
        <a:xfrm>
          <a:off x="681036" y="190500"/>
          <a:ext cx="638459" cy="833438"/>
        </a:xfrm>
        <a:prstGeom prst="rect">
          <a:avLst/>
        </a:prstGeom>
      </xdr:spPr>
    </xdr:pic>
    <xdr:clientData/>
  </xdr:twoCellAnchor>
  <xdr:oneCellAnchor>
    <xdr:from>
      <xdr:col>0</xdr:col>
      <xdr:colOff>154782</xdr:colOff>
      <xdr:row>3</xdr:row>
      <xdr:rowOff>83343</xdr:rowOff>
    </xdr:from>
    <xdr:ext cx="1608667" cy="254172"/>
    <xdr:sp macro="" textlink="">
      <xdr:nvSpPr>
        <xdr:cNvPr id="5" name="2 CuadroTexto">
          <a:extLst>
            <a:ext uri="{FF2B5EF4-FFF2-40B4-BE49-F238E27FC236}">
              <a16:creationId xmlns:a16="http://schemas.microsoft.com/office/drawing/2014/main" id="{00000000-0008-0000-0500-000005000000}"/>
            </a:ext>
          </a:extLst>
        </xdr:cNvPr>
        <xdr:cNvSpPr txBox="1"/>
      </xdr:nvSpPr>
      <xdr:spPr>
        <a:xfrm>
          <a:off x="154782" y="988218"/>
          <a:ext cx="1608667" cy="254172"/>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CO" sz="1100">
              <a:latin typeface="Arial Narrow" pitchFamily="34" charset="0"/>
            </a:rPr>
            <a:t>Alcaldía Municipal de Chía</a:t>
          </a:r>
        </a:p>
      </xdr:txBody>
    </xdr:sp>
    <xdr:clientData/>
  </xdr:oneCellAnchor>
</xdr:wsDr>
</file>

<file path=xl/drawings/drawing7.xml><?xml version="1.0" encoding="utf-8"?>
<xdr:wsDr xmlns:xdr="http://schemas.openxmlformats.org/drawingml/2006/spreadsheetDrawing" xmlns:a="http://schemas.openxmlformats.org/drawingml/2006/main">
  <xdr:twoCellAnchor editAs="oneCell">
    <xdr:from>
      <xdr:col>0</xdr:col>
      <xdr:colOff>833165</xdr:colOff>
      <xdr:row>1</xdr:row>
      <xdr:rowOff>10583</xdr:rowOff>
    </xdr:from>
    <xdr:to>
      <xdr:col>1</xdr:col>
      <xdr:colOff>355082</xdr:colOff>
      <xdr:row>3</xdr:row>
      <xdr:rowOff>124354</xdr:rowOff>
    </xdr:to>
    <xdr:pic>
      <xdr:nvPicPr>
        <xdr:cNvPr id="4" name="1 Imagen" descr="Escudo Sin Fondo.gif">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1"/>
        <a:stretch>
          <a:fillRect/>
        </a:stretch>
      </xdr:blipFill>
      <xdr:spPr>
        <a:xfrm>
          <a:off x="833165" y="177271"/>
          <a:ext cx="641105" cy="828146"/>
        </a:xfrm>
        <a:prstGeom prst="rect">
          <a:avLst/>
        </a:prstGeom>
      </xdr:spPr>
    </xdr:pic>
    <xdr:clientData/>
  </xdr:twoCellAnchor>
  <xdr:oneCellAnchor>
    <xdr:from>
      <xdr:col>0</xdr:col>
      <xdr:colOff>306911</xdr:colOff>
      <xdr:row>3</xdr:row>
      <xdr:rowOff>88634</xdr:rowOff>
    </xdr:from>
    <xdr:ext cx="1608667" cy="254172"/>
    <xdr:sp macro="" textlink="">
      <xdr:nvSpPr>
        <xdr:cNvPr id="5" name="2 CuadroTexto">
          <a:extLst>
            <a:ext uri="{FF2B5EF4-FFF2-40B4-BE49-F238E27FC236}">
              <a16:creationId xmlns:a16="http://schemas.microsoft.com/office/drawing/2014/main" id="{00000000-0008-0000-0600-000005000000}"/>
            </a:ext>
          </a:extLst>
        </xdr:cNvPr>
        <xdr:cNvSpPr txBox="1"/>
      </xdr:nvSpPr>
      <xdr:spPr>
        <a:xfrm>
          <a:off x="306911" y="969697"/>
          <a:ext cx="1608667" cy="254172"/>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CO" sz="1100">
              <a:latin typeface="Arial Narrow" pitchFamily="34" charset="0"/>
            </a:rPr>
            <a:t>Alcaldía Municipal de Chía</a:t>
          </a:r>
        </a:p>
      </xdr:txBody>
    </xdr:sp>
    <xdr:clientData/>
  </xdr:oneCellAnchor>
</xdr:wsDr>
</file>

<file path=xl/drawings/drawing8.xml><?xml version="1.0" encoding="utf-8"?>
<xdr:wsDr xmlns:xdr="http://schemas.openxmlformats.org/drawingml/2006/spreadsheetDrawing" xmlns:a="http://schemas.openxmlformats.org/drawingml/2006/main">
  <xdr:twoCellAnchor editAs="oneCell">
    <xdr:from>
      <xdr:col>0</xdr:col>
      <xdr:colOff>726005</xdr:colOff>
      <xdr:row>1</xdr:row>
      <xdr:rowOff>10582</xdr:rowOff>
    </xdr:from>
    <xdr:to>
      <xdr:col>1</xdr:col>
      <xdr:colOff>288403</xdr:colOff>
      <xdr:row>3</xdr:row>
      <xdr:rowOff>124353</xdr:rowOff>
    </xdr:to>
    <xdr:pic>
      <xdr:nvPicPr>
        <xdr:cNvPr id="8" name="1 Imagen" descr="Escudo Sin Fondo.gif">
          <a:extLst>
            <a:ext uri="{FF2B5EF4-FFF2-40B4-BE49-F238E27FC236}">
              <a16:creationId xmlns:a16="http://schemas.microsoft.com/office/drawing/2014/main" id="{00000000-0008-0000-0700-000008000000}"/>
            </a:ext>
          </a:extLst>
        </xdr:cNvPr>
        <xdr:cNvPicPr>
          <a:picLocks noChangeAspect="1"/>
        </xdr:cNvPicPr>
      </xdr:nvPicPr>
      <xdr:blipFill>
        <a:blip xmlns:r="http://schemas.openxmlformats.org/officeDocument/2006/relationships" r:embed="rId1"/>
        <a:stretch>
          <a:fillRect/>
        </a:stretch>
      </xdr:blipFill>
      <xdr:spPr>
        <a:xfrm>
          <a:off x="726005" y="201082"/>
          <a:ext cx="633961" cy="828146"/>
        </a:xfrm>
        <a:prstGeom prst="rect">
          <a:avLst/>
        </a:prstGeom>
      </xdr:spPr>
    </xdr:pic>
    <xdr:clientData/>
  </xdr:twoCellAnchor>
  <xdr:oneCellAnchor>
    <xdr:from>
      <xdr:col>0</xdr:col>
      <xdr:colOff>152126</xdr:colOff>
      <xdr:row>3</xdr:row>
      <xdr:rowOff>88634</xdr:rowOff>
    </xdr:from>
    <xdr:ext cx="1608667" cy="254172"/>
    <xdr:sp macro="" textlink="">
      <xdr:nvSpPr>
        <xdr:cNvPr id="9" name="2 CuadroTexto">
          <a:extLst>
            <a:ext uri="{FF2B5EF4-FFF2-40B4-BE49-F238E27FC236}">
              <a16:creationId xmlns:a16="http://schemas.microsoft.com/office/drawing/2014/main" id="{00000000-0008-0000-0700-000009000000}"/>
            </a:ext>
          </a:extLst>
        </xdr:cNvPr>
        <xdr:cNvSpPr txBox="1"/>
      </xdr:nvSpPr>
      <xdr:spPr>
        <a:xfrm>
          <a:off x="152126" y="993509"/>
          <a:ext cx="1608667" cy="254172"/>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CO" sz="1100">
              <a:latin typeface="Arial Narrow" pitchFamily="34" charset="0"/>
            </a:rPr>
            <a:t>Alcaldía Municipal de Chía</a:t>
          </a:r>
        </a:p>
      </xdr:txBody>
    </xdr:sp>
    <xdr:clientData/>
  </xdr:oneCellAnchor>
</xdr:wsDr>
</file>

<file path=xl/drawings/drawing9.xml><?xml version="1.0" encoding="utf-8"?>
<xdr:wsDr xmlns:xdr="http://schemas.openxmlformats.org/drawingml/2006/spreadsheetDrawing" xmlns:a="http://schemas.openxmlformats.org/drawingml/2006/main">
  <xdr:twoCellAnchor editAs="oneCell">
    <xdr:from>
      <xdr:col>1</xdr:col>
      <xdr:colOff>337458</xdr:colOff>
      <xdr:row>1</xdr:row>
      <xdr:rowOff>54429</xdr:rowOff>
    </xdr:from>
    <xdr:to>
      <xdr:col>1</xdr:col>
      <xdr:colOff>975917</xdr:colOff>
      <xdr:row>3</xdr:row>
      <xdr:rowOff>153081</xdr:rowOff>
    </xdr:to>
    <xdr:pic>
      <xdr:nvPicPr>
        <xdr:cNvPr id="4" name="1 Imagen" descr="Escudo Sin Fondo.gif">
          <a:extLst>
            <a:ext uri="{FF2B5EF4-FFF2-40B4-BE49-F238E27FC236}">
              <a16:creationId xmlns:a16="http://schemas.microsoft.com/office/drawing/2014/main" id="{00000000-0008-0000-0800-000004000000}"/>
            </a:ext>
          </a:extLst>
        </xdr:cNvPr>
        <xdr:cNvPicPr>
          <a:picLocks noChangeAspect="1"/>
        </xdr:cNvPicPr>
      </xdr:nvPicPr>
      <xdr:blipFill>
        <a:blip xmlns:r="http://schemas.openxmlformats.org/officeDocument/2006/relationships" r:embed="rId1"/>
        <a:stretch>
          <a:fillRect/>
        </a:stretch>
      </xdr:blipFill>
      <xdr:spPr>
        <a:xfrm>
          <a:off x="2024744" y="244929"/>
          <a:ext cx="638459" cy="833438"/>
        </a:xfrm>
        <a:prstGeom prst="rect">
          <a:avLst/>
        </a:prstGeom>
      </xdr:spPr>
    </xdr:pic>
    <xdr:clientData/>
  </xdr:twoCellAnchor>
  <xdr:oneCellAnchor>
    <xdr:from>
      <xdr:col>0</xdr:col>
      <xdr:colOff>762003</xdr:colOff>
      <xdr:row>3</xdr:row>
      <xdr:rowOff>105455</xdr:rowOff>
    </xdr:from>
    <xdr:ext cx="1608667" cy="254172"/>
    <xdr:sp macro="" textlink="">
      <xdr:nvSpPr>
        <xdr:cNvPr id="5" name="2 CuadroTexto">
          <a:extLst>
            <a:ext uri="{FF2B5EF4-FFF2-40B4-BE49-F238E27FC236}">
              <a16:creationId xmlns:a16="http://schemas.microsoft.com/office/drawing/2014/main" id="{00000000-0008-0000-0800-000005000000}"/>
            </a:ext>
          </a:extLst>
        </xdr:cNvPr>
        <xdr:cNvSpPr txBox="1"/>
      </xdr:nvSpPr>
      <xdr:spPr>
        <a:xfrm>
          <a:off x="1605646" y="1030741"/>
          <a:ext cx="1608667" cy="254172"/>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CO" sz="1100">
              <a:latin typeface="Arial Narrow" pitchFamily="34" charset="0"/>
            </a:rPr>
            <a:t>Alcaldía Municipal de Chía</a:t>
          </a:r>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83"/>
  <sheetViews>
    <sheetView view="pageLayout" topLeftCell="B1" zoomScaleNormal="100" zoomScaleSheetLayoutView="100" workbookViewId="0">
      <selection activeCell="C82" sqref="C82"/>
    </sheetView>
  </sheetViews>
  <sheetFormatPr baseColWidth="10" defaultColWidth="11.42578125" defaultRowHeight="15"/>
  <cols>
    <col min="1" max="1" width="10.7109375" customWidth="1"/>
    <col min="2" max="2" width="22.140625" customWidth="1"/>
    <col min="4" max="4" width="13.7109375" customWidth="1"/>
    <col min="7" max="7" width="10.5703125" customWidth="1"/>
    <col min="9" max="9" width="14.5703125" customWidth="1"/>
    <col min="10" max="10" width="11.42578125" customWidth="1"/>
  </cols>
  <sheetData>
    <row r="1" spans="1:17">
      <c r="A1" s="6"/>
      <c r="B1" s="6"/>
      <c r="C1" s="6"/>
      <c r="D1" s="6"/>
      <c r="E1" s="6"/>
      <c r="F1" s="6"/>
      <c r="G1" s="6"/>
      <c r="H1" s="6"/>
      <c r="I1" s="6"/>
      <c r="J1" s="6"/>
      <c r="K1" s="6"/>
    </row>
    <row r="2" spans="1:17" ht="28.5" customHeight="1">
      <c r="A2" s="6"/>
      <c r="B2" s="257"/>
      <c r="C2" s="264" t="s">
        <v>0</v>
      </c>
      <c r="D2" s="264"/>
      <c r="E2" s="264"/>
      <c r="F2" s="264"/>
      <c r="G2" s="264"/>
      <c r="H2" s="264"/>
      <c r="I2" s="264"/>
      <c r="J2" s="264"/>
      <c r="K2" s="264"/>
    </row>
    <row r="3" spans="1:17" ht="28.5" customHeight="1">
      <c r="A3" s="6"/>
      <c r="B3" s="257"/>
      <c r="C3" s="258" t="s">
        <v>1</v>
      </c>
      <c r="D3" s="259"/>
      <c r="E3" s="259"/>
      <c r="F3" s="259"/>
      <c r="G3" s="259"/>
      <c r="H3" s="259"/>
      <c r="I3" s="260"/>
      <c r="J3" s="4" t="s">
        <v>2</v>
      </c>
      <c r="K3" s="4" t="s">
        <v>3</v>
      </c>
    </row>
    <row r="4" spans="1:17" ht="28.5" customHeight="1">
      <c r="A4" s="6"/>
      <c r="B4" s="257"/>
      <c r="C4" s="261"/>
      <c r="D4" s="262"/>
      <c r="E4" s="262"/>
      <c r="F4" s="262"/>
      <c r="G4" s="262"/>
      <c r="H4" s="262"/>
      <c r="I4" s="263"/>
      <c r="J4" s="4" t="s">
        <v>4</v>
      </c>
      <c r="K4" s="4">
        <v>1</v>
      </c>
    </row>
    <row r="5" spans="1:17" ht="15.75" thickBot="1">
      <c r="A5" s="6"/>
      <c r="B5" s="6"/>
      <c r="C5" s="6"/>
      <c r="D5" s="6"/>
      <c r="E5" s="6"/>
      <c r="F5" s="6"/>
      <c r="G5" s="6"/>
      <c r="H5" s="6"/>
      <c r="I5" s="6"/>
      <c r="J5" s="6"/>
      <c r="K5" s="6"/>
    </row>
    <row r="6" spans="1:17" ht="15.75" customHeight="1">
      <c r="B6" s="271" t="s">
        <v>5</v>
      </c>
      <c r="C6" s="272"/>
      <c r="D6" s="272"/>
      <c r="E6" s="272"/>
      <c r="F6" s="272"/>
      <c r="G6" s="272"/>
      <c r="H6" s="272"/>
      <c r="I6" s="272"/>
      <c r="J6" s="272"/>
      <c r="K6" s="273"/>
    </row>
    <row r="7" spans="1:17" ht="15" customHeight="1" thickBot="1">
      <c r="A7" s="140"/>
      <c r="B7" s="274"/>
      <c r="C7" s="275"/>
      <c r="D7" s="275"/>
      <c r="E7" s="275"/>
      <c r="F7" s="275"/>
      <c r="G7" s="275"/>
      <c r="H7" s="275"/>
      <c r="I7" s="275"/>
      <c r="J7" s="275"/>
      <c r="K7" s="276"/>
      <c r="L7" s="141"/>
      <c r="M7" s="141"/>
      <c r="N7" s="141"/>
      <c r="O7" s="141"/>
      <c r="P7" s="141"/>
      <c r="Q7" s="141"/>
    </row>
    <row r="8" spans="1:17" ht="18.75" thickBot="1">
      <c r="A8" s="6"/>
      <c r="B8" s="265" t="s">
        <v>6</v>
      </c>
      <c r="C8" s="266"/>
      <c r="D8" s="266"/>
      <c r="E8" s="266"/>
      <c r="F8" s="266"/>
      <c r="G8" s="266"/>
      <c r="H8" s="266"/>
      <c r="I8" s="266"/>
      <c r="J8" s="266"/>
      <c r="K8" s="267"/>
    </row>
    <row r="9" spans="1:17" ht="25.5" customHeight="1">
      <c r="A9" s="6"/>
      <c r="B9" s="268" t="s">
        <v>7</v>
      </c>
      <c r="C9" s="269"/>
      <c r="D9" s="270"/>
      <c r="E9" s="277" t="s">
        <v>305</v>
      </c>
      <c r="F9" s="277"/>
      <c r="G9" s="277"/>
      <c r="H9" s="277"/>
      <c r="I9" s="277"/>
      <c r="J9" s="277"/>
      <c r="K9" s="278"/>
    </row>
    <row r="10" spans="1:17" ht="25.5" customHeight="1">
      <c r="A10" s="6"/>
      <c r="B10" s="281" t="s">
        <v>8</v>
      </c>
      <c r="C10" s="282"/>
      <c r="D10" s="200" t="s">
        <v>249</v>
      </c>
      <c r="E10" s="201"/>
      <c r="F10" s="254"/>
      <c r="G10" s="252" t="s">
        <v>9</v>
      </c>
      <c r="H10" s="253"/>
      <c r="I10" s="250" t="s">
        <v>250</v>
      </c>
      <c r="J10" s="250"/>
      <c r="K10" s="251"/>
    </row>
    <row r="11" spans="1:17" ht="25.5" customHeight="1" thickBot="1">
      <c r="A11" s="6"/>
      <c r="B11" s="196" t="s">
        <v>10</v>
      </c>
      <c r="C11" s="255"/>
      <c r="D11" s="256" t="s">
        <v>251</v>
      </c>
      <c r="E11" s="255"/>
      <c r="F11" s="255"/>
      <c r="G11" s="197"/>
      <c r="H11" s="25" t="s">
        <v>11</v>
      </c>
      <c r="I11" s="203">
        <v>45432</v>
      </c>
      <c r="J11" s="204"/>
      <c r="K11" s="205"/>
    </row>
    <row r="12" spans="1:17" ht="15.75" thickBot="1">
      <c r="A12" s="6"/>
      <c r="B12" s="206" t="s">
        <v>12</v>
      </c>
      <c r="C12" s="207"/>
      <c r="D12" s="207"/>
      <c r="E12" s="207"/>
      <c r="F12" s="207"/>
      <c r="G12" s="207"/>
      <c r="H12" s="207"/>
      <c r="I12" s="207"/>
      <c r="J12" s="207"/>
      <c r="K12" s="208"/>
    </row>
    <row r="13" spans="1:17" ht="21" customHeight="1">
      <c r="A13" s="6"/>
      <c r="B13" s="232" t="s">
        <v>13</v>
      </c>
      <c r="C13" s="233"/>
      <c r="D13" s="212" t="s">
        <v>374</v>
      </c>
      <c r="E13" s="213"/>
      <c r="F13" s="213"/>
      <c r="G13" s="213"/>
      <c r="H13" s="213"/>
      <c r="I13" s="213"/>
      <c r="J13" s="213"/>
      <c r="K13" s="214"/>
    </row>
    <row r="14" spans="1:17" ht="21" customHeight="1">
      <c r="A14" s="6"/>
      <c r="B14" s="220" t="s">
        <v>14</v>
      </c>
      <c r="C14" s="221"/>
      <c r="D14" s="200" t="s">
        <v>252</v>
      </c>
      <c r="E14" s="201"/>
      <c r="F14" s="201"/>
      <c r="G14" s="201"/>
      <c r="H14" s="201"/>
      <c r="I14" s="201"/>
      <c r="J14" s="201"/>
      <c r="K14" s="202"/>
    </row>
    <row r="15" spans="1:17" ht="21" customHeight="1">
      <c r="A15" s="6"/>
      <c r="B15" s="220" t="s">
        <v>15</v>
      </c>
      <c r="C15" s="221"/>
      <c r="D15" s="200" t="s">
        <v>253</v>
      </c>
      <c r="E15" s="201"/>
      <c r="F15" s="201"/>
      <c r="G15" s="201"/>
      <c r="H15" s="201"/>
      <c r="I15" s="201"/>
      <c r="J15" s="201"/>
      <c r="K15" s="202"/>
    </row>
    <row r="16" spans="1:17" ht="33.75" customHeight="1">
      <c r="A16" s="6"/>
      <c r="B16" s="220" t="s">
        <v>16</v>
      </c>
      <c r="C16" s="221"/>
      <c r="D16" s="200" t="s">
        <v>280</v>
      </c>
      <c r="E16" s="201"/>
      <c r="F16" s="201"/>
      <c r="G16" s="201"/>
      <c r="H16" s="201"/>
      <c r="I16" s="201"/>
      <c r="J16" s="201"/>
      <c r="K16" s="202"/>
    </row>
    <row r="17" spans="1:11" ht="57" customHeight="1">
      <c r="A17" s="6"/>
      <c r="B17" s="220" t="s">
        <v>17</v>
      </c>
      <c r="C17" s="221"/>
      <c r="D17" s="200" t="s">
        <v>281</v>
      </c>
      <c r="E17" s="201"/>
      <c r="F17" s="201"/>
      <c r="G17" s="201"/>
      <c r="H17" s="201"/>
      <c r="I17" s="201"/>
      <c r="J17" s="201"/>
      <c r="K17" s="202"/>
    </row>
    <row r="18" spans="1:11" ht="21" customHeight="1">
      <c r="A18" s="6"/>
      <c r="B18" s="220" t="s">
        <v>18</v>
      </c>
      <c r="C18" s="221"/>
      <c r="D18" s="200" t="s">
        <v>282</v>
      </c>
      <c r="E18" s="201"/>
      <c r="F18" s="201"/>
      <c r="G18" s="201"/>
      <c r="H18" s="201"/>
      <c r="I18" s="201"/>
      <c r="J18" s="201"/>
      <c r="K18" s="202"/>
    </row>
    <row r="19" spans="1:11" ht="46.5" customHeight="1">
      <c r="A19" s="6"/>
      <c r="B19" s="215" t="s">
        <v>17</v>
      </c>
      <c r="C19" s="216"/>
      <c r="D19" s="217" t="s">
        <v>283</v>
      </c>
      <c r="E19" s="218"/>
      <c r="F19" s="218"/>
      <c r="G19" s="218"/>
      <c r="H19" s="218"/>
      <c r="I19" s="218"/>
      <c r="J19" s="218"/>
      <c r="K19" s="219"/>
    </row>
    <row r="20" spans="1:11" ht="32.25" customHeight="1">
      <c r="A20" s="6"/>
      <c r="B20" s="220" t="s">
        <v>18</v>
      </c>
      <c r="C20" s="221"/>
      <c r="D20" s="200" t="s">
        <v>284</v>
      </c>
      <c r="E20" s="201"/>
      <c r="F20" s="201"/>
      <c r="G20" s="201"/>
      <c r="H20" s="201"/>
      <c r="I20" s="201"/>
      <c r="J20" s="201"/>
      <c r="K20" s="202"/>
    </row>
    <row r="21" spans="1:11" ht="36" customHeight="1">
      <c r="A21" s="6"/>
      <c r="B21" s="215" t="s">
        <v>17</v>
      </c>
      <c r="C21" s="216"/>
      <c r="D21" s="217" t="s">
        <v>285</v>
      </c>
      <c r="E21" s="218"/>
      <c r="F21" s="218"/>
      <c r="G21" s="218"/>
      <c r="H21" s="218"/>
      <c r="I21" s="218"/>
      <c r="J21" s="218"/>
      <c r="K21" s="219"/>
    </row>
    <row r="22" spans="1:11" ht="21" customHeight="1" thickBot="1">
      <c r="A22" s="6"/>
      <c r="B22" s="196" t="s">
        <v>18</v>
      </c>
      <c r="C22" s="197"/>
      <c r="D22" s="242" t="s">
        <v>286</v>
      </c>
      <c r="E22" s="243"/>
      <c r="F22" s="243"/>
      <c r="G22" s="243"/>
      <c r="H22" s="243"/>
      <c r="I22" s="243"/>
      <c r="J22" s="243"/>
      <c r="K22" s="244"/>
    </row>
    <row r="23" spans="1:11" ht="15.75" thickBot="1">
      <c r="A23" s="6"/>
      <c r="B23" s="247" t="s">
        <v>19</v>
      </c>
      <c r="C23" s="248"/>
      <c r="D23" s="248"/>
      <c r="E23" s="248"/>
      <c r="F23" s="248"/>
      <c r="G23" s="248"/>
      <c r="H23" s="248"/>
      <c r="I23" s="248"/>
      <c r="J23" s="248"/>
      <c r="K23" s="249"/>
    </row>
    <row r="24" spans="1:11" ht="27">
      <c r="A24" s="6"/>
      <c r="B24" s="279"/>
      <c r="C24" s="280"/>
      <c r="D24" s="26" t="s">
        <v>20</v>
      </c>
      <c r="E24" s="26" t="s">
        <v>21</v>
      </c>
      <c r="F24" s="26" t="s">
        <v>22</v>
      </c>
      <c r="G24" s="26" t="s">
        <v>23</v>
      </c>
      <c r="H24" s="26" t="s">
        <v>24</v>
      </c>
      <c r="I24" s="26" t="s">
        <v>25</v>
      </c>
      <c r="J24" s="26" t="s">
        <v>26</v>
      </c>
      <c r="K24" s="27" t="s">
        <v>27</v>
      </c>
    </row>
    <row r="25" spans="1:11" ht="20.25" customHeight="1">
      <c r="A25" s="6"/>
      <c r="B25" s="245" t="s">
        <v>28</v>
      </c>
      <c r="C25" s="246"/>
      <c r="D25" s="171">
        <v>79147</v>
      </c>
      <c r="E25" s="172">
        <v>84159</v>
      </c>
      <c r="F25" s="172">
        <v>10599</v>
      </c>
      <c r="G25" s="172">
        <v>12327</v>
      </c>
      <c r="H25" s="172">
        <v>13726</v>
      </c>
      <c r="I25" s="172">
        <v>29129</v>
      </c>
      <c r="J25" s="172">
        <v>73086</v>
      </c>
      <c r="K25" s="173">
        <v>24399</v>
      </c>
    </row>
    <row r="26" spans="1:11" ht="15.75" thickBot="1">
      <c r="A26" s="6"/>
      <c r="B26" s="304"/>
      <c r="C26" s="305"/>
      <c r="D26" s="305"/>
      <c r="E26" s="305"/>
      <c r="F26" s="305"/>
      <c r="G26" s="305"/>
      <c r="H26" s="305"/>
      <c r="I26" s="305"/>
      <c r="J26" s="305"/>
      <c r="K26" s="306"/>
    </row>
    <row r="27" spans="1:11" ht="18.75" customHeight="1" thickBot="1">
      <c r="A27" s="6"/>
      <c r="B27" s="265" t="s">
        <v>29</v>
      </c>
      <c r="C27" s="266"/>
      <c r="D27" s="266"/>
      <c r="E27" s="266"/>
      <c r="F27" s="266"/>
      <c r="G27" s="266"/>
      <c r="H27" s="266"/>
      <c r="I27" s="266"/>
      <c r="J27" s="266"/>
      <c r="K27" s="267"/>
    </row>
    <row r="28" spans="1:11" ht="15.75" customHeight="1" thickBot="1">
      <c r="A28" s="6"/>
      <c r="B28" s="236" t="s">
        <v>30</v>
      </c>
      <c r="C28" s="311"/>
      <c r="D28" s="311"/>
      <c r="E28" s="311"/>
      <c r="F28" s="311"/>
      <c r="G28" s="311"/>
      <c r="H28" s="311"/>
      <c r="I28" s="311"/>
      <c r="J28" s="311"/>
      <c r="K28" s="312"/>
    </row>
    <row r="29" spans="1:11" ht="16.5" customHeight="1">
      <c r="A29" s="6"/>
      <c r="B29" s="307" t="s">
        <v>309</v>
      </c>
      <c r="C29" s="308"/>
      <c r="D29" s="308"/>
      <c r="E29" s="308"/>
      <c r="F29" s="308"/>
      <c r="G29" s="308"/>
      <c r="H29" s="308"/>
      <c r="I29" s="308"/>
      <c r="J29" s="308"/>
      <c r="K29" s="309"/>
    </row>
    <row r="30" spans="1:11" ht="16.5" customHeight="1">
      <c r="A30" s="6"/>
      <c r="B30" s="295"/>
      <c r="C30" s="296"/>
      <c r="D30" s="296"/>
      <c r="E30" s="296"/>
      <c r="F30" s="296"/>
      <c r="G30" s="296"/>
      <c r="H30" s="296"/>
      <c r="I30" s="296"/>
      <c r="J30" s="296"/>
      <c r="K30" s="297"/>
    </row>
    <row r="31" spans="1:11" ht="16.5" customHeight="1">
      <c r="A31" s="6"/>
      <c r="B31" s="295"/>
      <c r="C31" s="296"/>
      <c r="D31" s="296"/>
      <c r="E31" s="296"/>
      <c r="F31" s="296"/>
      <c r="G31" s="296"/>
      <c r="H31" s="296"/>
      <c r="I31" s="296"/>
      <c r="J31" s="296"/>
      <c r="K31" s="297"/>
    </row>
    <row r="32" spans="1:11" ht="16.5" customHeight="1">
      <c r="A32" s="6"/>
      <c r="B32" s="295"/>
      <c r="C32" s="296"/>
      <c r="D32" s="296"/>
      <c r="E32" s="296"/>
      <c r="F32" s="296"/>
      <c r="G32" s="296"/>
      <c r="H32" s="296"/>
      <c r="I32" s="296"/>
      <c r="J32" s="296"/>
      <c r="K32" s="297"/>
    </row>
    <row r="33" spans="1:11" ht="288" customHeight="1" thickBot="1">
      <c r="A33" s="6"/>
      <c r="B33" s="298"/>
      <c r="C33" s="299"/>
      <c r="D33" s="299"/>
      <c r="E33" s="299"/>
      <c r="F33" s="299"/>
      <c r="G33" s="299"/>
      <c r="H33" s="299"/>
      <c r="I33" s="299"/>
      <c r="J33" s="299"/>
      <c r="K33" s="300"/>
    </row>
    <row r="34" spans="1:11" ht="30" customHeight="1" thickBot="1">
      <c r="A34" s="6"/>
      <c r="B34" s="239" t="s">
        <v>31</v>
      </c>
      <c r="C34" s="240"/>
      <c r="D34" s="240"/>
      <c r="E34" s="240"/>
      <c r="F34" s="240"/>
      <c r="G34" s="240"/>
      <c r="H34" s="240"/>
      <c r="I34" s="240"/>
      <c r="J34" s="240"/>
      <c r="K34" s="241"/>
    </row>
    <row r="35" spans="1:11" ht="16.5" customHeight="1">
      <c r="A35" s="6"/>
      <c r="B35" s="307" t="s">
        <v>310</v>
      </c>
      <c r="C35" s="308"/>
      <c r="D35" s="308"/>
      <c r="E35" s="308"/>
      <c r="F35" s="308"/>
      <c r="G35" s="308"/>
      <c r="H35" s="308"/>
      <c r="I35" s="308"/>
      <c r="J35" s="308"/>
      <c r="K35" s="309"/>
    </row>
    <row r="36" spans="1:11" ht="16.5" customHeight="1">
      <c r="A36" s="6"/>
      <c r="B36" s="295"/>
      <c r="C36" s="296"/>
      <c r="D36" s="296"/>
      <c r="E36" s="296"/>
      <c r="F36" s="296"/>
      <c r="G36" s="296"/>
      <c r="H36" s="296"/>
      <c r="I36" s="296"/>
      <c r="J36" s="296"/>
      <c r="K36" s="297"/>
    </row>
    <row r="37" spans="1:11" ht="16.5" customHeight="1">
      <c r="A37" s="6"/>
      <c r="B37" s="295"/>
      <c r="C37" s="296"/>
      <c r="D37" s="296"/>
      <c r="E37" s="296"/>
      <c r="F37" s="296"/>
      <c r="G37" s="296"/>
      <c r="H37" s="296"/>
      <c r="I37" s="296"/>
      <c r="J37" s="296"/>
      <c r="K37" s="297"/>
    </row>
    <row r="38" spans="1:11" ht="16.5" customHeight="1">
      <c r="A38" s="6"/>
      <c r="B38" s="295"/>
      <c r="C38" s="296"/>
      <c r="D38" s="296"/>
      <c r="E38" s="296"/>
      <c r="F38" s="296"/>
      <c r="G38" s="296"/>
      <c r="H38" s="296"/>
      <c r="I38" s="296"/>
      <c r="J38" s="296"/>
      <c r="K38" s="297"/>
    </row>
    <row r="39" spans="1:11" ht="121.5" customHeight="1" thickBot="1">
      <c r="A39" s="6"/>
      <c r="B39" s="295"/>
      <c r="C39" s="296"/>
      <c r="D39" s="296"/>
      <c r="E39" s="296"/>
      <c r="F39" s="296"/>
      <c r="G39" s="296"/>
      <c r="H39" s="296"/>
      <c r="I39" s="296"/>
      <c r="J39" s="296"/>
      <c r="K39" s="297"/>
    </row>
    <row r="40" spans="1:11" ht="30.75" customHeight="1" thickBot="1">
      <c r="A40" s="6"/>
      <c r="B40" s="239" t="s">
        <v>32</v>
      </c>
      <c r="C40" s="240"/>
      <c r="D40" s="240"/>
      <c r="E40" s="240"/>
      <c r="F40" s="240"/>
      <c r="G40" s="240"/>
      <c r="H40" s="240"/>
      <c r="I40" s="240"/>
      <c r="J40" s="240"/>
      <c r="K40" s="241"/>
    </row>
    <row r="41" spans="1:11" ht="17.25" customHeight="1">
      <c r="A41" s="6"/>
      <c r="B41" s="310" t="s">
        <v>364</v>
      </c>
      <c r="C41" s="308"/>
      <c r="D41" s="308"/>
      <c r="E41" s="308"/>
      <c r="F41" s="308"/>
      <c r="G41" s="308"/>
      <c r="H41" s="308"/>
      <c r="I41" s="308"/>
      <c r="J41" s="308"/>
      <c r="K41" s="309"/>
    </row>
    <row r="42" spans="1:11" ht="17.25" customHeight="1">
      <c r="A42" s="6"/>
      <c r="B42" s="295"/>
      <c r="C42" s="296"/>
      <c r="D42" s="296"/>
      <c r="E42" s="296"/>
      <c r="F42" s="296"/>
      <c r="G42" s="296"/>
      <c r="H42" s="296"/>
      <c r="I42" s="296"/>
      <c r="J42" s="296"/>
      <c r="K42" s="297"/>
    </row>
    <row r="43" spans="1:11" ht="17.25" customHeight="1">
      <c r="A43" s="6"/>
      <c r="B43" s="295"/>
      <c r="C43" s="296"/>
      <c r="D43" s="296"/>
      <c r="E43" s="296"/>
      <c r="F43" s="296"/>
      <c r="G43" s="296"/>
      <c r="H43" s="296"/>
      <c r="I43" s="296"/>
      <c r="J43" s="296"/>
      <c r="K43" s="297"/>
    </row>
    <row r="44" spans="1:11" ht="138.75" customHeight="1" thickBot="1">
      <c r="A44" s="6"/>
      <c r="B44" s="295"/>
      <c r="C44" s="296"/>
      <c r="D44" s="296"/>
      <c r="E44" s="296"/>
      <c r="F44" s="296"/>
      <c r="G44" s="296"/>
      <c r="H44" s="296"/>
      <c r="I44" s="296"/>
      <c r="J44" s="296"/>
      <c r="K44" s="297"/>
    </row>
    <row r="45" spans="1:11" ht="15.75" customHeight="1" thickBot="1">
      <c r="A45" s="6"/>
      <c r="B45" s="236" t="s">
        <v>33</v>
      </c>
      <c r="C45" s="311"/>
      <c r="D45" s="311"/>
      <c r="E45" s="311"/>
      <c r="F45" s="311"/>
      <c r="G45" s="311"/>
      <c r="H45" s="311"/>
      <c r="I45" s="311"/>
      <c r="J45" s="311"/>
      <c r="K45" s="312"/>
    </row>
    <row r="46" spans="1:11" ht="20.25" customHeight="1">
      <c r="A46" s="6"/>
      <c r="B46" s="307" t="s">
        <v>292</v>
      </c>
      <c r="C46" s="308"/>
      <c r="D46" s="308"/>
      <c r="E46" s="308"/>
      <c r="F46" s="308"/>
      <c r="G46" s="308"/>
      <c r="H46" s="308"/>
      <c r="I46" s="308"/>
      <c r="J46" s="308"/>
      <c r="K46" s="309"/>
    </row>
    <row r="47" spans="1:11" ht="18.75" customHeight="1" thickBot="1">
      <c r="A47" s="6"/>
      <c r="B47" s="313"/>
      <c r="C47" s="296"/>
      <c r="D47" s="296"/>
      <c r="E47" s="296"/>
      <c r="F47" s="296"/>
      <c r="G47" s="296"/>
      <c r="H47" s="296"/>
      <c r="I47" s="296"/>
      <c r="J47" s="296"/>
      <c r="K47" s="297"/>
    </row>
    <row r="48" spans="1:11" ht="16.5" customHeight="1" thickBot="1">
      <c r="A48" s="6"/>
      <c r="B48" s="236" t="s">
        <v>34</v>
      </c>
      <c r="C48" s="237"/>
      <c r="D48" s="237"/>
      <c r="E48" s="237"/>
      <c r="F48" s="237"/>
      <c r="G48" s="237"/>
      <c r="H48" s="237"/>
      <c r="I48" s="237"/>
      <c r="J48" s="237"/>
      <c r="K48" s="238"/>
    </row>
    <row r="49" spans="1:11" ht="17.25" customHeight="1">
      <c r="A49" s="6"/>
      <c r="B49" s="307" t="s">
        <v>287</v>
      </c>
      <c r="C49" s="308"/>
      <c r="D49" s="308"/>
      <c r="E49" s="308"/>
      <c r="F49" s="308"/>
      <c r="G49" s="308"/>
      <c r="H49" s="308"/>
      <c r="I49" s="308"/>
      <c r="J49" s="308"/>
      <c r="K49" s="309"/>
    </row>
    <row r="50" spans="1:11" ht="17.25" customHeight="1">
      <c r="A50" s="6"/>
      <c r="B50" s="313"/>
      <c r="C50" s="296"/>
      <c r="D50" s="296"/>
      <c r="E50" s="296"/>
      <c r="F50" s="296"/>
      <c r="G50" s="296"/>
      <c r="H50" s="296"/>
      <c r="I50" s="296"/>
      <c r="J50" s="296"/>
      <c r="K50" s="297"/>
    </row>
    <row r="51" spans="1:11" ht="2.25" customHeight="1" thickBot="1">
      <c r="A51" s="6"/>
      <c r="B51" s="295"/>
      <c r="C51" s="296"/>
      <c r="D51" s="296"/>
      <c r="E51" s="296"/>
      <c r="F51" s="296"/>
      <c r="G51" s="296"/>
      <c r="H51" s="296"/>
      <c r="I51" s="296"/>
      <c r="J51" s="296"/>
      <c r="K51" s="297"/>
    </row>
    <row r="52" spans="1:11" ht="17.25" hidden="1" customHeight="1" thickBot="1">
      <c r="A52" s="6"/>
      <c r="B52" s="295"/>
      <c r="C52" s="296"/>
      <c r="D52" s="296"/>
      <c r="E52" s="296"/>
      <c r="F52" s="296"/>
      <c r="G52" s="296"/>
      <c r="H52" s="296"/>
      <c r="I52" s="296"/>
      <c r="J52" s="296"/>
      <c r="K52" s="297"/>
    </row>
    <row r="53" spans="1:11" ht="17.25" hidden="1" customHeight="1" thickBot="1">
      <c r="A53" s="6"/>
      <c r="B53" s="295"/>
      <c r="C53" s="296"/>
      <c r="D53" s="296"/>
      <c r="E53" s="296"/>
      <c r="F53" s="296"/>
      <c r="G53" s="296"/>
      <c r="H53" s="296"/>
      <c r="I53" s="296"/>
      <c r="J53" s="296"/>
      <c r="K53" s="297"/>
    </row>
    <row r="54" spans="1:11" ht="15.75" thickBot="1">
      <c r="A54" s="6"/>
      <c r="B54" s="314" t="s">
        <v>35</v>
      </c>
      <c r="C54" s="237"/>
      <c r="D54" s="237"/>
      <c r="E54" s="237"/>
      <c r="F54" s="237"/>
      <c r="G54" s="237"/>
      <c r="H54" s="237"/>
      <c r="I54" s="237"/>
      <c r="J54" s="237"/>
      <c r="K54" s="238"/>
    </row>
    <row r="55" spans="1:11" ht="20.25" customHeight="1">
      <c r="A55" s="6"/>
      <c r="B55" s="209" t="s">
        <v>36</v>
      </c>
      <c r="C55" s="210"/>
      <c r="D55" s="210"/>
      <c r="E55" s="211"/>
      <c r="F55" s="211"/>
      <c r="G55" s="211"/>
      <c r="H55" s="226"/>
      <c r="I55" s="226"/>
      <c r="J55" s="226"/>
      <c r="K55" s="227"/>
    </row>
    <row r="56" spans="1:11" ht="20.25" customHeight="1" thickBot="1">
      <c r="A56" s="6"/>
      <c r="B56" s="234" t="s">
        <v>37</v>
      </c>
      <c r="C56" s="235"/>
      <c r="D56" s="235"/>
      <c r="E56" s="211">
        <v>4047821694</v>
      </c>
      <c r="F56" s="211"/>
      <c r="G56" s="211"/>
      <c r="H56" s="228"/>
      <c r="I56" s="228"/>
      <c r="J56" s="228"/>
      <c r="K56" s="229"/>
    </row>
    <row r="57" spans="1:11" ht="20.25" customHeight="1" thickBot="1">
      <c r="A57" s="6"/>
      <c r="B57" s="315" t="s">
        <v>38</v>
      </c>
      <c r="C57" s="316"/>
      <c r="D57" s="316"/>
      <c r="E57" s="317">
        <f>E55+E56</f>
        <v>4047821694</v>
      </c>
      <c r="F57" s="317"/>
      <c r="G57" s="318"/>
      <c r="H57" s="230"/>
      <c r="I57" s="230"/>
      <c r="J57" s="230"/>
      <c r="K57" s="231"/>
    </row>
    <row r="58" spans="1:11" ht="15.75" thickBot="1">
      <c r="A58" s="6"/>
      <c r="B58" s="286" t="s">
        <v>39</v>
      </c>
      <c r="C58" s="287"/>
      <c r="D58" s="287"/>
      <c r="E58" s="287"/>
      <c r="F58" s="287"/>
      <c r="G58" s="287"/>
      <c r="H58" s="287"/>
      <c r="I58" s="287"/>
      <c r="J58" s="287"/>
      <c r="K58" s="288"/>
    </row>
    <row r="59" spans="1:11" ht="21" customHeight="1" thickBot="1">
      <c r="A59" s="6"/>
      <c r="B59" s="169" t="s">
        <v>40</v>
      </c>
      <c r="C59" s="289">
        <v>228318319</v>
      </c>
      <c r="D59" s="290"/>
      <c r="E59" s="210" t="s">
        <v>41</v>
      </c>
      <c r="F59" s="210"/>
      <c r="G59" s="210"/>
      <c r="H59" s="291">
        <f>C59</f>
        <v>228318319</v>
      </c>
      <c r="I59" s="291"/>
      <c r="J59" s="291"/>
      <c r="K59" s="291"/>
    </row>
    <row r="60" spans="1:11" ht="21" customHeight="1" thickBot="1">
      <c r="A60" s="6"/>
      <c r="B60" s="28" t="s">
        <v>42</v>
      </c>
      <c r="C60" s="222">
        <f>H60+H61</f>
        <v>1159503375</v>
      </c>
      <c r="D60" s="223"/>
      <c r="E60" s="292" t="s">
        <v>41</v>
      </c>
      <c r="F60" s="292"/>
      <c r="G60" s="292"/>
      <c r="H60" s="291">
        <v>1139503375</v>
      </c>
      <c r="I60" s="291"/>
      <c r="J60" s="291"/>
      <c r="K60" s="291"/>
    </row>
    <row r="61" spans="1:11" ht="21" customHeight="1" thickBot="1">
      <c r="A61" s="6"/>
      <c r="B61" s="28"/>
      <c r="C61" s="224"/>
      <c r="D61" s="225"/>
      <c r="E61" s="292" t="s">
        <v>288</v>
      </c>
      <c r="F61" s="292"/>
      <c r="G61" s="292"/>
      <c r="H61" s="291">
        <v>20000000</v>
      </c>
      <c r="I61" s="291"/>
      <c r="J61" s="291"/>
      <c r="K61" s="291"/>
    </row>
    <row r="62" spans="1:11" ht="20.25" customHeight="1" thickBot="1">
      <c r="A62" s="6"/>
      <c r="B62" s="28" t="s">
        <v>43</v>
      </c>
      <c r="C62" s="222">
        <f>H62+H63</f>
        <v>1170000000</v>
      </c>
      <c r="D62" s="223"/>
      <c r="E62" s="292" t="s">
        <v>41</v>
      </c>
      <c r="F62" s="292"/>
      <c r="G62" s="292"/>
      <c r="H62" s="291">
        <v>1140000000</v>
      </c>
      <c r="I62" s="291"/>
      <c r="J62" s="291"/>
      <c r="K62" s="291"/>
    </row>
    <row r="63" spans="1:11" ht="20.25" customHeight="1" thickBot="1">
      <c r="A63" s="6"/>
      <c r="B63" s="168"/>
      <c r="C63" s="224"/>
      <c r="D63" s="225"/>
      <c r="E63" s="292" t="s">
        <v>288</v>
      </c>
      <c r="F63" s="292"/>
      <c r="G63" s="292"/>
      <c r="H63" s="291">
        <v>30000000</v>
      </c>
      <c r="I63" s="291"/>
      <c r="J63" s="291"/>
      <c r="K63" s="291"/>
    </row>
    <row r="64" spans="1:11" ht="20.25" customHeight="1" thickBot="1">
      <c r="A64" s="6"/>
      <c r="B64" s="293" t="s">
        <v>44</v>
      </c>
      <c r="C64" s="222">
        <v>1490000000</v>
      </c>
      <c r="D64" s="223"/>
      <c r="E64" s="292" t="s">
        <v>41</v>
      </c>
      <c r="F64" s="292"/>
      <c r="G64" s="292"/>
      <c r="H64" s="291">
        <v>1470000000</v>
      </c>
      <c r="I64" s="291"/>
      <c r="J64" s="291"/>
      <c r="K64" s="291"/>
    </row>
    <row r="65" spans="1:11" ht="21" customHeight="1" thickBot="1">
      <c r="A65" s="6"/>
      <c r="B65" s="294"/>
      <c r="C65" s="224"/>
      <c r="D65" s="225"/>
      <c r="E65" s="292" t="s">
        <v>288</v>
      </c>
      <c r="F65" s="292"/>
      <c r="G65" s="292"/>
      <c r="H65" s="291">
        <v>20000000</v>
      </c>
      <c r="I65" s="291"/>
      <c r="J65" s="291"/>
      <c r="K65" s="291"/>
    </row>
    <row r="66" spans="1:11" ht="21" customHeight="1" thickBot="1">
      <c r="A66" s="6"/>
      <c r="B66" s="28"/>
      <c r="C66" s="303"/>
      <c r="D66" s="303"/>
      <c r="E66" s="315" t="s">
        <v>38</v>
      </c>
      <c r="F66" s="316"/>
      <c r="G66" s="316"/>
      <c r="H66" s="198">
        <f>SUM(H59:K65)</f>
        <v>4047821694</v>
      </c>
      <c r="I66" s="198"/>
      <c r="J66" s="198"/>
      <c r="K66" s="199"/>
    </row>
    <row r="67" spans="1:11" ht="43.5" customHeight="1" thickBot="1">
      <c r="A67" s="6"/>
      <c r="B67" s="236" t="s">
        <v>45</v>
      </c>
      <c r="C67" s="237"/>
      <c r="D67" s="237"/>
      <c r="E67" s="237"/>
      <c r="F67" s="237"/>
      <c r="G67" s="237"/>
      <c r="H67" s="237"/>
      <c r="I67" s="237"/>
      <c r="J67" s="237"/>
      <c r="K67" s="238"/>
    </row>
    <row r="68" spans="1:11" ht="15.75" customHeight="1">
      <c r="A68" s="6"/>
      <c r="B68" s="295" t="s">
        <v>349</v>
      </c>
      <c r="C68" s="296"/>
      <c r="D68" s="296"/>
      <c r="E68" s="296"/>
      <c r="F68" s="296"/>
      <c r="G68" s="296"/>
      <c r="H68" s="296"/>
      <c r="I68" s="296"/>
      <c r="J68" s="296"/>
      <c r="K68" s="297"/>
    </row>
    <row r="69" spans="1:11" ht="15.75" customHeight="1">
      <c r="A69" s="6"/>
      <c r="B69" s="295"/>
      <c r="C69" s="296"/>
      <c r="D69" s="296"/>
      <c r="E69" s="296"/>
      <c r="F69" s="296"/>
      <c r="G69" s="296"/>
      <c r="H69" s="296"/>
      <c r="I69" s="296"/>
      <c r="J69" s="296"/>
      <c r="K69" s="297"/>
    </row>
    <row r="70" spans="1:11" ht="15.75" customHeight="1">
      <c r="A70" s="6"/>
      <c r="B70" s="295"/>
      <c r="C70" s="296"/>
      <c r="D70" s="296"/>
      <c r="E70" s="296"/>
      <c r="F70" s="296"/>
      <c r="G70" s="296"/>
      <c r="H70" s="296"/>
      <c r="I70" s="296"/>
      <c r="J70" s="296"/>
      <c r="K70" s="297"/>
    </row>
    <row r="71" spans="1:11" ht="10.5" customHeight="1" thickBot="1">
      <c r="A71" s="6"/>
      <c r="B71" s="295"/>
      <c r="C71" s="296"/>
      <c r="D71" s="296"/>
      <c r="E71" s="296"/>
      <c r="F71" s="296"/>
      <c r="G71" s="296"/>
      <c r="H71" s="296"/>
      <c r="I71" s="296"/>
      <c r="J71" s="296"/>
      <c r="K71" s="297"/>
    </row>
    <row r="72" spans="1:11" ht="15.75" hidden="1" customHeight="1" thickBot="1">
      <c r="A72" s="6"/>
      <c r="B72" s="298"/>
      <c r="C72" s="299"/>
      <c r="D72" s="299"/>
      <c r="E72" s="299"/>
      <c r="F72" s="299"/>
      <c r="G72" s="299"/>
      <c r="H72" s="299"/>
      <c r="I72" s="299"/>
      <c r="J72" s="299"/>
      <c r="K72" s="300"/>
    </row>
    <row r="73" spans="1:11" ht="15.75" thickBot="1">
      <c r="A73" s="6"/>
      <c r="B73" s="236" t="s">
        <v>46</v>
      </c>
      <c r="C73" s="237"/>
      <c r="D73" s="237"/>
      <c r="E73" s="237"/>
      <c r="F73" s="237"/>
      <c r="G73" s="237"/>
      <c r="H73" s="237"/>
      <c r="I73" s="237"/>
      <c r="J73" s="237"/>
      <c r="K73" s="238"/>
    </row>
    <row r="74" spans="1:11" ht="15.75" customHeight="1">
      <c r="A74" s="6"/>
      <c r="B74" s="295"/>
      <c r="C74" s="296"/>
      <c r="D74" s="296"/>
      <c r="E74" s="296"/>
      <c r="F74" s="296"/>
      <c r="G74" s="296"/>
      <c r="H74" s="296"/>
      <c r="I74" s="296"/>
      <c r="J74" s="296"/>
      <c r="K74" s="297"/>
    </row>
    <row r="75" spans="1:11" ht="15.75" customHeight="1">
      <c r="A75" s="6"/>
      <c r="B75" s="295"/>
      <c r="C75" s="296"/>
      <c r="D75" s="296"/>
      <c r="E75" s="296"/>
      <c r="F75" s="296"/>
      <c r="G75" s="296"/>
      <c r="H75" s="296"/>
      <c r="I75" s="296"/>
      <c r="J75" s="296"/>
      <c r="K75" s="297"/>
    </row>
    <row r="76" spans="1:11" ht="15.75" customHeight="1">
      <c r="A76" s="6"/>
      <c r="B76" s="295"/>
      <c r="C76" s="296"/>
      <c r="D76" s="296"/>
      <c r="E76" s="296"/>
      <c r="F76" s="296"/>
      <c r="G76" s="296"/>
      <c r="H76" s="296"/>
      <c r="I76" s="296"/>
      <c r="J76" s="296"/>
      <c r="K76" s="297"/>
    </row>
    <row r="77" spans="1:11" ht="15.75" customHeight="1">
      <c r="A77" s="6"/>
      <c r="B77" s="295"/>
      <c r="C77" s="296"/>
      <c r="D77" s="296"/>
      <c r="E77" s="296"/>
      <c r="F77" s="296"/>
      <c r="G77" s="296"/>
      <c r="H77" s="296"/>
      <c r="I77" s="296"/>
      <c r="J77" s="296"/>
      <c r="K77" s="297"/>
    </row>
    <row r="78" spans="1:11" ht="15.75" customHeight="1" thickBot="1">
      <c r="A78" s="6"/>
      <c r="B78" s="298"/>
      <c r="C78" s="299"/>
      <c r="D78" s="299"/>
      <c r="E78" s="299"/>
      <c r="F78" s="299"/>
      <c r="G78" s="299"/>
      <c r="H78" s="299"/>
      <c r="I78" s="299"/>
      <c r="J78" s="299"/>
      <c r="K78" s="300"/>
    </row>
    <row r="79" spans="1:11" ht="16.5">
      <c r="A79" s="6"/>
      <c r="B79" s="29"/>
      <c r="C79" s="30"/>
      <c r="D79" s="30"/>
      <c r="E79" s="30"/>
      <c r="F79" s="30"/>
      <c r="G79" s="30"/>
      <c r="H79" s="30"/>
      <c r="I79" s="30"/>
      <c r="J79" s="30"/>
      <c r="K79" s="31"/>
    </row>
    <row r="80" spans="1:11" ht="16.5">
      <c r="A80" s="6"/>
      <c r="B80" s="29"/>
      <c r="C80" s="30"/>
      <c r="D80" s="30"/>
      <c r="E80" s="30"/>
      <c r="F80" s="30"/>
      <c r="G80" s="30"/>
      <c r="H80" s="30"/>
      <c r="I80" s="30"/>
      <c r="J80" s="30"/>
      <c r="K80" s="31"/>
    </row>
    <row r="81" spans="1:11" ht="16.5">
      <c r="A81" s="6"/>
      <c r="B81" s="301" t="s">
        <v>348</v>
      </c>
      <c r="C81" s="302"/>
      <c r="D81" s="30"/>
      <c r="E81" s="30"/>
      <c r="F81" s="30"/>
      <c r="G81" s="30"/>
      <c r="H81" s="302" t="s">
        <v>348</v>
      </c>
      <c r="I81" s="302"/>
      <c r="J81" s="30"/>
      <c r="K81" s="31"/>
    </row>
    <row r="82" spans="1:11" ht="16.5">
      <c r="A82" s="6"/>
      <c r="B82" s="153" t="s">
        <v>254</v>
      </c>
      <c r="C82" s="154"/>
      <c r="D82" s="33"/>
      <c r="E82" s="24"/>
      <c r="F82" s="24"/>
      <c r="G82" s="24"/>
      <c r="H82" s="154" t="s">
        <v>257</v>
      </c>
      <c r="I82" s="154"/>
      <c r="J82" s="154"/>
      <c r="K82" s="155"/>
    </row>
    <row r="83" spans="1:11" ht="17.25" thickBot="1">
      <c r="A83" s="6"/>
      <c r="B83" s="283" t="s">
        <v>255</v>
      </c>
      <c r="C83" s="284"/>
      <c r="D83" s="34"/>
      <c r="E83" s="32"/>
      <c r="F83" s="32"/>
      <c r="G83" s="32"/>
      <c r="H83" s="284" t="s">
        <v>47</v>
      </c>
      <c r="I83" s="284"/>
      <c r="J83" s="284"/>
      <c r="K83" s="285"/>
    </row>
  </sheetData>
  <mergeCells count="90">
    <mergeCell ref="B46:K47"/>
    <mergeCell ref="B54:K54"/>
    <mergeCell ref="B68:K72"/>
    <mergeCell ref="B45:K45"/>
    <mergeCell ref="E59:G59"/>
    <mergeCell ref="E62:G62"/>
    <mergeCell ref="B57:D57"/>
    <mergeCell ref="E66:G66"/>
    <mergeCell ref="B49:K53"/>
    <mergeCell ref="E57:G57"/>
    <mergeCell ref="E61:G61"/>
    <mergeCell ref="H61:K61"/>
    <mergeCell ref="B26:K26"/>
    <mergeCell ref="B40:K40"/>
    <mergeCell ref="B29:K33"/>
    <mergeCell ref="B35:K39"/>
    <mergeCell ref="B41:K44"/>
    <mergeCell ref="B28:K28"/>
    <mergeCell ref="B74:K78"/>
    <mergeCell ref="B73:K73"/>
    <mergeCell ref="C62:D63"/>
    <mergeCell ref="B81:C81"/>
    <mergeCell ref="H81:I81"/>
    <mergeCell ref="C66:D66"/>
    <mergeCell ref="H62:K62"/>
    <mergeCell ref="H65:K65"/>
    <mergeCell ref="E65:G65"/>
    <mergeCell ref="E63:G63"/>
    <mergeCell ref="H63:K63"/>
    <mergeCell ref="B24:C24"/>
    <mergeCell ref="B27:K27"/>
    <mergeCell ref="B10:C10"/>
    <mergeCell ref="B83:C83"/>
    <mergeCell ref="J83:K83"/>
    <mergeCell ref="B58:K58"/>
    <mergeCell ref="B67:K67"/>
    <mergeCell ref="C59:D59"/>
    <mergeCell ref="H59:K59"/>
    <mergeCell ref="E60:G60"/>
    <mergeCell ref="H60:K60"/>
    <mergeCell ref="B64:B65"/>
    <mergeCell ref="E64:G64"/>
    <mergeCell ref="H64:K64"/>
    <mergeCell ref="C64:D65"/>
    <mergeCell ref="H83:I83"/>
    <mergeCell ref="B2:B4"/>
    <mergeCell ref="C3:I4"/>
    <mergeCell ref="C2:K2"/>
    <mergeCell ref="B8:K8"/>
    <mergeCell ref="B9:D9"/>
    <mergeCell ref="B6:K7"/>
    <mergeCell ref="E9:K9"/>
    <mergeCell ref="I10:K10"/>
    <mergeCell ref="G10:H10"/>
    <mergeCell ref="D10:F10"/>
    <mergeCell ref="B14:C14"/>
    <mergeCell ref="B11:C11"/>
    <mergeCell ref="D11:G11"/>
    <mergeCell ref="B15:C15"/>
    <mergeCell ref="B16:C16"/>
    <mergeCell ref="H55:K57"/>
    <mergeCell ref="D16:K16"/>
    <mergeCell ref="B13:C13"/>
    <mergeCell ref="B21:C21"/>
    <mergeCell ref="D21:K21"/>
    <mergeCell ref="B56:D56"/>
    <mergeCell ref="B48:K48"/>
    <mergeCell ref="B34:K34"/>
    <mergeCell ref="B17:C17"/>
    <mergeCell ref="B18:C18"/>
    <mergeCell ref="E56:G56"/>
    <mergeCell ref="D22:K22"/>
    <mergeCell ref="B25:C25"/>
    <mergeCell ref="B23:K23"/>
    <mergeCell ref="B22:C22"/>
    <mergeCell ref="H66:K66"/>
    <mergeCell ref="D17:K17"/>
    <mergeCell ref="I11:K11"/>
    <mergeCell ref="B12:K12"/>
    <mergeCell ref="B55:D55"/>
    <mergeCell ref="E55:G55"/>
    <mergeCell ref="D18:K18"/>
    <mergeCell ref="D13:K13"/>
    <mergeCell ref="D14:K14"/>
    <mergeCell ref="D15:K15"/>
    <mergeCell ref="B19:C19"/>
    <mergeCell ref="D19:K19"/>
    <mergeCell ref="B20:C20"/>
    <mergeCell ref="D20:K20"/>
    <mergeCell ref="C60:D61"/>
  </mergeCells>
  <printOptions horizontalCentered="1"/>
  <pageMargins left="0.70866141732283472" right="0.70866141732283472" top="0.19685039370078741" bottom="0.19685039370078741" header="0.31496062992125984" footer="0.31496062992125984"/>
  <pageSetup paperSize="5" scale="6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9"/>
  <sheetViews>
    <sheetView showWhiteSpace="0" view="pageBreakPreview" topLeftCell="A4" zoomScale="80" zoomScaleNormal="100" zoomScaleSheetLayoutView="80" zoomScalePageLayoutView="70" workbookViewId="0">
      <selection activeCell="N26" sqref="N26"/>
    </sheetView>
  </sheetViews>
  <sheetFormatPr baseColWidth="10" defaultColWidth="11.42578125" defaultRowHeight="15"/>
  <cols>
    <col min="1" max="17" width="11.140625" customWidth="1"/>
    <col min="18" max="23" width="11" customWidth="1"/>
  </cols>
  <sheetData>
    <row r="1" spans="1:17">
      <c r="A1" s="6"/>
      <c r="B1" s="6"/>
      <c r="C1" s="6"/>
      <c r="D1" s="6"/>
      <c r="E1" s="6"/>
      <c r="F1" s="6"/>
      <c r="G1" s="6"/>
      <c r="H1" s="6"/>
      <c r="I1" s="6"/>
      <c r="J1" s="6"/>
      <c r="K1" s="6"/>
      <c r="L1" s="6"/>
      <c r="M1" s="6"/>
      <c r="N1" s="6"/>
      <c r="O1" s="6"/>
      <c r="P1" s="6"/>
      <c r="Q1" s="6"/>
    </row>
    <row r="2" spans="1:17" ht="28.5" customHeight="1">
      <c r="A2" s="330"/>
      <c r="B2" s="330"/>
      <c r="C2" s="328" t="s">
        <v>0</v>
      </c>
      <c r="D2" s="328"/>
      <c r="E2" s="328"/>
      <c r="F2" s="328"/>
      <c r="G2" s="328"/>
      <c r="H2" s="328"/>
      <c r="I2" s="328"/>
      <c r="J2" s="328"/>
      <c r="K2" s="328"/>
      <c r="L2" s="328"/>
      <c r="M2" s="328"/>
      <c r="N2" s="328"/>
      <c r="O2" s="328"/>
      <c r="P2" s="328"/>
      <c r="Q2" s="328"/>
    </row>
    <row r="3" spans="1:17" ht="28.5" customHeight="1">
      <c r="A3" s="330"/>
      <c r="B3" s="330"/>
      <c r="C3" s="329" t="s">
        <v>48</v>
      </c>
      <c r="D3" s="329"/>
      <c r="E3" s="329"/>
      <c r="F3" s="329"/>
      <c r="G3" s="329"/>
      <c r="H3" s="329"/>
      <c r="I3" s="329"/>
      <c r="J3" s="329"/>
      <c r="K3" s="329"/>
      <c r="L3" s="329"/>
      <c r="M3" s="329"/>
      <c r="N3" s="331" t="s">
        <v>2</v>
      </c>
      <c r="O3" s="331"/>
      <c r="P3" s="331" t="s">
        <v>49</v>
      </c>
      <c r="Q3" s="331"/>
    </row>
    <row r="4" spans="1:17" ht="28.5" customHeight="1">
      <c r="A4" s="330"/>
      <c r="B4" s="330"/>
      <c r="C4" s="329"/>
      <c r="D4" s="329"/>
      <c r="E4" s="329"/>
      <c r="F4" s="329"/>
      <c r="G4" s="329"/>
      <c r="H4" s="329"/>
      <c r="I4" s="329"/>
      <c r="J4" s="329"/>
      <c r="K4" s="329"/>
      <c r="L4" s="329"/>
      <c r="M4" s="329"/>
      <c r="N4" s="331" t="s">
        <v>50</v>
      </c>
      <c r="O4" s="331"/>
      <c r="P4" s="331">
        <v>1</v>
      </c>
      <c r="Q4" s="331"/>
    </row>
    <row r="5" spans="1:17" ht="15.75" thickBot="1">
      <c r="A5" s="6"/>
      <c r="B5" s="6"/>
      <c r="C5" s="6"/>
      <c r="D5" s="6"/>
      <c r="E5" s="6"/>
      <c r="F5" s="6"/>
      <c r="G5" s="6"/>
      <c r="H5" s="6"/>
      <c r="I5" s="6"/>
      <c r="J5" s="6"/>
      <c r="K5" s="6"/>
      <c r="L5" s="6"/>
      <c r="M5" s="6"/>
      <c r="N5" s="6"/>
      <c r="O5" s="6"/>
      <c r="P5" s="6"/>
      <c r="Q5" s="6"/>
    </row>
    <row r="6" spans="1:17" ht="15.75" customHeight="1">
      <c r="A6" s="271" t="s">
        <v>5</v>
      </c>
      <c r="B6" s="272"/>
      <c r="C6" s="272"/>
      <c r="D6" s="272"/>
      <c r="E6" s="272"/>
      <c r="F6" s="272"/>
      <c r="G6" s="272"/>
      <c r="H6" s="272"/>
      <c r="I6" s="272"/>
      <c r="J6" s="272"/>
      <c r="K6" s="272"/>
      <c r="L6" s="272"/>
      <c r="M6" s="272"/>
      <c r="N6" s="272"/>
      <c r="O6" s="272"/>
      <c r="P6" s="272"/>
      <c r="Q6" s="273"/>
    </row>
    <row r="7" spans="1:17" ht="15" customHeight="1" thickBot="1">
      <c r="A7" s="323"/>
      <c r="B7" s="324"/>
      <c r="C7" s="324"/>
      <c r="D7" s="324"/>
      <c r="E7" s="324"/>
      <c r="F7" s="324"/>
      <c r="G7" s="324"/>
      <c r="H7" s="324"/>
      <c r="I7" s="324"/>
      <c r="J7" s="324"/>
      <c r="K7" s="324"/>
      <c r="L7" s="324"/>
      <c r="M7" s="324"/>
      <c r="N7" s="324"/>
      <c r="O7" s="324"/>
      <c r="P7" s="324"/>
      <c r="Q7" s="325"/>
    </row>
    <row r="8" spans="1:17" ht="47.25" customHeight="1">
      <c r="A8" s="319" t="s">
        <v>7</v>
      </c>
      <c r="B8" s="319"/>
      <c r="C8" s="319"/>
      <c r="D8" s="320" t="s">
        <v>305</v>
      </c>
      <c r="E8" s="321"/>
      <c r="F8" s="321"/>
      <c r="G8" s="321"/>
      <c r="H8" s="321"/>
      <c r="I8" s="321"/>
      <c r="J8" s="321"/>
      <c r="K8" s="319" t="s">
        <v>10</v>
      </c>
      <c r="L8" s="319"/>
      <c r="M8" s="319"/>
      <c r="N8" s="322" t="s">
        <v>251</v>
      </c>
      <c r="O8" s="322"/>
      <c r="P8" s="322"/>
      <c r="Q8" s="322"/>
    </row>
    <row r="9" spans="1:17" ht="15.75" customHeight="1">
      <c r="A9" s="139"/>
      <c r="B9" s="139"/>
      <c r="C9" s="139"/>
      <c r="D9" s="139"/>
      <c r="E9" s="139"/>
      <c r="F9" s="139"/>
      <c r="G9" s="139"/>
      <c r="H9" s="139"/>
      <c r="I9" s="139"/>
      <c r="J9" s="139"/>
      <c r="K9" s="139"/>
      <c r="L9" s="139"/>
      <c r="M9" s="139"/>
      <c r="N9" s="139"/>
      <c r="O9" s="139"/>
      <c r="P9" s="139"/>
      <c r="Q9" s="139"/>
    </row>
    <row r="10" spans="1:17" ht="15.75">
      <c r="A10" s="10"/>
      <c r="B10" s="11"/>
      <c r="C10" s="12"/>
      <c r="D10" s="12"/>
      <c r="E10" s="12"/>
      <c r="F10" s="12"/>
      <c r="G10" s="13"/>
      <c r="H10" s="13"/>
      <c r="I10" s="13"/>
      <c r="J10" s="13"/>
      <c r="K10" s="11"/>
    </row>
    <row r="11" spans="1:17" ht="15.75">
      <c r="A11" s="10"/>
      <c r="B11" s="11"/>
      <c r="C11" s="12"/>
      <c r="D11" s="12"/>
      <c r="E11" s="12"/>
      <c r="F11" s="12"/>
      <c r="G11" s="13"/>
      <c r="H11" s="13"/>
      <c r="I11" s="13"/>
      <c r="J11" s="13"/>
      <c r="K11" s="11"/>
    </row>
    <row r="12" spans="1:17" ht="15.75">
      <c r="A12" s="10"/>
      <c r="B12" s="11"/>
      <c r="C12" s="12"/>
      <c r="D12" s="12"/>
      <c r="E12" s="12"/>
      <c r="F12" s="12"/>
      <c r="G12" s="13"/>
      <c r="H12" s="13"/>
      <c r="I12" s="13"/>
      <c r="J12" s="13"/>
      <c r="K12" s="11"/>
    </row>
    <row r="13" spans="1:17" s="7" customFormat="1" ht="17.25">
      <c r="A13" s="9"/>
      <c r="C13" s="16"/>
      <c r="D13" s="16"/>
      <c r="E13" s="326"/>
      <c r="F13" s="327"/>
      <c r="G13" s="14"/>
      <c r="H13" s="14"/>
      <c r="I13" s="14"/>
      <c r="J13" s="14"/>
      <c r="K13" s="15"/>
    </row>
    <row r="14" spans="1:17" s="7" customFormat="1" ht="16.5"/>
    <row r="15" spans="1:17" s="7" customFormat="1" ht="16.5">
      <c r="C15" s="7" t="s">
        <v>51</v>
      </c>
    </row>
    <row r="16" spans="1:17" s="7" customFormat="1" ht="16.5"/>
    <row r="17" spans="3:3" s="7" customFormat="1" ht="16.5"/>
    <row r="18" spans="3:3" s="7" customFormat="1" ht="16.5"/>
    <row r="19" spans="3:3" s="7" customFormat="1" ht="16.5"/>
    <row r="20" spans="3:3" s="7" customFormat="1" ht="16.5"/>
    <row r="21" spans="3:3" s="7" customFormat="1" ht="16.5"/>
    <row r="22" spans="3:3" s="7" customFormat="1" ht="16.5">
      <c r="C22" s="7" t="s">
        <v>51</v>
      </c>
    </row>
    <row r="23" spans="3:3" s="7" customFormat="1" ht="16.5"/>
    <row r="24" spans="3:3" s="7" customFormat="1" ht="16.5"/>
    <row r="25" spans="3:3" s="7" customFormat="1" ht="16.5"/>
    <row r="26" spans="3:3" s="7" customFormat="1" ht="16.5"/>
    <row r="27" spans="3:3" s="7" customFormat="1" ht="16.5"/>
    <row r="28" spans="3:3" s="7" customFormat="1" ht="16.5"/>
    <row r="29" spans="3:3" s="7" customFormat="1" ht="16.5"/>
    <row r="30" spans="3:3" s="7" customFormat="1" ht="16.5"/>
    <row r="31" spans="3:3" s="7" customFormat="1" ht="16.5"/>
    <row r="32" spans="3:3" s="7" customFormat="1" ht="16.5"/>
    <row r="33" spans="1:12" s="7" customFormat="1" ht="16.5">
      <c r="E33" s="8"/>
      <c r="I33" s="8"/>
    </row>
    <row r="34" spans="1:12" s="7" customFormat="1" ht="16.5"/>
    <row r="35" spans="1:12" s="7" customFormat="1" ht="16.5">
      <c r="L35" s="162"/>
    </row>
    <row r="36" spans="1:12" s="7" customFormat="1" ht="16.5"/>
    <row r="37" spans="1:12" s="7" customFormat="1" ht="16.5"/>
    <row r="38" spans="1:12" s="7" customFormat="1" ht="16.5"/>
    <row r="39" spans="1:12" s="7" customFormat="1" ht="16.5"/>
    <row r="40" spans="1:12" s="7" customFormat="1" ht="16.5"/>
    <row r="41" spans="1:12" s="7" customFormat="1" ht="16.5"/>
    <row r="42" spans="1:12" s="7" customFormat="1" ht="16.5"/>
    <row r="43" spans="1:12" s="7" customFormat="1" ht="16.5"/>
    <row r="44" spans="1:12" s="7" customFormat="1" ht="16.5"/>
    <row r="45" spans="1:12" s="7" customFormat="1" ht="16.5"/>
    <row r="46" spans="1:12" s="7" customFormat="1" ht="16.5"/>
    <row r="47" spans="1:12" s="7" customFormat="1" ht="17.25">
      <c r="E47" s="19" t="s">
        <v>256</v>
      </c>
      <c r="F47" s="17"/>
      <c r="G47" s="17"/>
      <c r="H47" s="17"/>
      <c r="I47" s="17"/>
      <c r="J47" s="17"/>
      <c r="K47" s="19" t="s">
        <v>258</v>
      </c>
    </row>
    <row r="48" spans="1:12" ht="15" customHeight="1">
      <c r="A48" s="7"/>
      <c r="B48" s="7"/>
      <c r="C48" s="3"/>
      <c r="E48" s="17" t="s">
        <v>255</v>
      </c>
      <c r="F48" s="18"/>
      <c r="G48" s="18"/>
      <c r="H48" s="18"/>
      <c r="I48" s="18"/>
      <c r="J48" s="18"/>
      <c r="K48" s="17" t="s">
        <v>47</v>
      </c>
    </row>
    <row r="49" spans="1:3" ht="15" customHeight="1">
      <c r="A49" s="7"/>
      <c r="B49" s="7"/>
      <c r="C49" s="3"/>
    </row>
  </sheetData>
  <protectedRanges>
    <protectedRange sqref="J11:J13" name="Rango1_1_1_1"/>
  </protectedRanges>
  <mergeCells count="13">
    <mergeCell ref="C2:Q2"/>
    <mergeCell ref="C3:M4"/>
    <mergeCell ref="A2:B4"/>
    <mergeCell ref="P4:Q4"/>
    <mergeCell ref="P3:Q3"/>
    <mergeCell ref="N4:O4"/>
    <mergeCell ref="N3:O3"/>
    <mergeCell ref="K8:M8"/>
    <mergeCell ref="D8:J8"/>
    <mergeCell ref="N8:Q8"/>
    <mergeCell ref="A6:Q7"/>
    <mergeCell ref="E13:F13"/>
    <mergeCell ref="A8:C8"/>
  </mergeCells>
  <printOptions horizontalCentered="1"/>
  <pageMargins left="0.23622047244094491" right="0.23622047244094491" top="0.39370078740157483" bottom="0.19685039370078741" header="0" footer="0.19685039370078741"/>
  <pageSetup paperSize="119" scale="65"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0"/>
  <sheetViews>
    <sheetView showWhiteSpace="0" view="pageBreakPreview" topLeftCell="C4" zoomScale="80" zoomScaleNormal="100" zoomScaleSheetLayoutView="80" zoomScalePageLayoutView="70" workbookViewId="0">
      <selection activeCell="F33" sqref="F33"/>
    </sheetView>
  </sheetViews>
  <sheetFormatPr baseColWidth="10" defaultColWidth="11.42578125" defaultRowHeight="15"/>
  <cols>
    <col min="1" max="17" width="11.140625" customWidth="1"/>
    <col min="18" max="23" width="11" customWidth="1"/>
  </cols>
  <sheetData>
    <row r="1" spans="1:17">
      <c r="A1" s="6"/>
      <c r="B1" s="6"/>
      <c r="C1" s="6"/>
      <c r="D1" s="6"/>
      <c r="E1" s="6"/>
      <c r="F1" s="6"/>
      <c r="G1" s="6"/>
      <c r="H1" s="6"/>
      <c r="I1" s="6"/>
      <c r="J1" s="6"/>
      <c r="K1" s="6"/>
      <c r="L1" s="6"/>
      <c r="M1" s="6"/>
      <c r="N1" s="6"/>
      <c r="O1" s="6"/>
      <c r="P1" s="6"/>
      <c r="Q1" s="6"/>
    </row>
    <row r="2" spans="1:17" ht="28.5" customHeight="1">
      <c r="A2" s="330"/>
      <c r="B2" s="330"/>
      <c r="C2" s="328" t="s">
        <v>0</v>
      </c>
      <c r="D2" s="328"/>
      <c r="E2" s="328"/>
      <c r="F2" s="328"/>
      <c r="G2" s="328"/>
      <c r="H2" s="328"/>
      <c r="I2" s="328"/>
      <c r="J2" s="328"/>
      <c r="K2" s="328"/>
      <c r="L2" s="328"/>
      <c r="M2" s="328"/>
      <c r="N2" s="328"/>
      <c r="O2" s="328"/>
      <c r="P2" s="328"/>
      <c r="Q2" s="328"/>
    </row>
    <row r="3" spans="1:17" ht="28.5" customHeight="1">
      <c r="A3" s="330"/>
      <c r="B3" s="330"/>
      <c r="C3" s="329" t="s">
        <v>52</v>
      </c>
      <c r="D3" s="329"/>
      <c r="E3" s="329"/>
      <c r="F3" s="329"/>
      <c r="G3" s="329"/>
      <c r="H3" s="329"/>
      <c r="I3" s="329"/>
      <c r="J3" s="329"/>
      <c r="K3" s="329"/>
      <c r="L3" s="329"/>
      <c r="M3" s="329"/>
      <c r="N3" s="331" t="s">
        <v>2</v>
      </c>
      <c r="O3" s="331"/>
      <c r="P3" s="331" t="s">
        <v>49</v>
      </c>
      <c r="Q3" s="331"/>
    </row>
    <row r="4" spans="1:17" ht="28.5" customHeight="1">
      <c r="A4" s="330"/>
      <c r="B4" s="330"/>
      <c r="C4" s="329"/>
      <c r="D4" s="329"/>
      <c r="E4" s="329"/>
      <c r="F4" s="329"/>
      <c r="G4" s="329"/>
      <c r="H4" s="329"/>
      <c r="I4" s="329"/>
      <c r="J4" s="329"/>
      <c r="K4" s="329"/>
      <c r="L4" s="329"/>
      <c r="M4" s="329"/>
      <c r="N4" s="331" t="s">
        <v>50</v>
      </c>
      <c r="O4" s="331"/>
      <c r="P4" s="331">
        <v>1</v>
      </c>
      <c r="Q4" s="331"/>
    </row>
    <row r="5" spans="1:17" ht="15.75" thickBot="1">
      <c r="A5" s="6"/>
      <c r="B5" s="6"/>
      <c r="C5" s="6"/>
      <c r="D5" s="6"/>
      <c r="E5" s="6"/>
      <c r="F5" s="6"/>
      <c r="G5" s="6"/>
      <c r="H5" s="6"/>
      <c r="I5" s="6"/>
      <c r="J5" s="6"/>
      <c r="K5" s="6"/>
      <c r="L5" s="6"/>
      <c r="M5" s="6"/>
      <c r="N5" s="6"/>
      <c r="O5" s="6"/>
      <c r="P5" s="6"/>
      <c r="Q5" s="6"/>
    </row>
    <row r="6" spans="1:17" ht="15.75" customHeight="1">
      <c r="A6" s="271" t="s">
        <v>5</v>
      </c>
      <c r="B6" s="272"/>
      <c r="C6" s="272"/>
      <c r="D6" s="272"/>
      <c r="E6" s="272"/>
      <c r="F6" s="272"/>
      <c r="G6" s="272"/>
      <c r="H6" s="272"/>
      <c r="I6" s="272"/>
      <c r="J6" s="272"/>
      <c r="K6" s="272"/>
      <c r="L6" s="272"/>
      <c r="M6" s="272"/>
      <c r="N6" s="272"/>
      <c r="O6" s="272"/>
      <c r="P6" s="272"/>
      <c r="Q6" s="273"/>
    </row>
    <row r="7" spans="1:17" ht="15" customHeight="1" thickBot="1">
      <c r="A7" s="323"/>
      <c r="B7" s="324"/>
      <c r="C7" s="324"/>
      <c r="D7" s="324"/>
      <c r="E7" s="324"/>
      <c r="F7" s="324"/>
      <c r="G7" s="324"/>
      <c r="H7" s="324"/>
      <c r="I7" s="324"/>
      <c r="J7" s="324"/>
      <c r="K7" s="324"/>
      <c r="L7" s="324"/>
      <c r="M7" s="324"/>
      <c r="N7" s="324"/>
      <c r="O7" s="324"/>
      <c r="P7" s="324"/>
      <c r="Q7" s="325"/>
    </row>
    <row r="8" spans="1:17" ht="39" customHeight="1">
      <c r="A8" s="319" t="s">
        <v>7</v>
      </c>
      <c r="B8" s="319"/>
      <c r="C8" s="319"/>
      <c r="D8" s="321" t="s">
        <v>305</v>
      </c>
      <c r="E8" s="321"/>
      <c r="F8" s="321"/>
      <c r="G8" s="321"/>
      <c r="H8" s="321"/>
      <c r="I8" s="321"/>
      <c r="J8" s="321"/>
      <c r="K8" s="319" t="s">
        <v>10</v>
      </c>
      <c r="L8" s="319"/>
      <c r="M8" s="319"/>
      <c r="N8" s="322" t="str">
        <f>PROBLEMAS!N8</f>
        <v>Oficina TIC</v>
      </c>
      <c r="O8" s="322"/>
      <c r="P8" s="322"/>
      <c r="Q8" s="322"/>
    </row>
    <row r="9" spans="1:17" ht="15.75" customHeight="1">
      <c r="A9" s="139"/>
      <c r="B9" s="139"/>
      <c r="C9" s="139"/>
      <c r="D9" s="139"/>
      <c r="E9" s="139"/>
      <c r="F9" s="139"/>
      <c r="G9" s="139"/>
      <c r="H9" s="139"/>
      <c r="I9" s="139"/>
      <c r="J9" s="139"/>
      <c r="K9" s="139"/>
      <c r="L9" s="139"/>
      <c r="M9" s="139"/>
      <c r="N9" s="139"/>
      <c r="O9" s="139"/>
      <c r="P9" s="139"/>
      <c r="Q9" s="139"/>
    </row>
    <row r="10" spans="1:17" ht="15.75">
      <c r="A10" s="10"/>
      <c r="B10" s="11"/>
      <c r="C10" s="12"/>
      <c r="D10" s="12"/>
      <c r="E10" s="12"/>
      <c r="F10" s="12"/>
      <c r="G10" s="13"/>
      <c r="H10" s="13"/>
      <c r="I10" s="13"/>
      <c r="J10" s="13"/>
      <c r="K10" s="11"/>
    </row>
    <row r="11" spans="1:17" ht="15.75">
      <c r="A11" s="10"/>
      <c r="B11" s="11"/>
      <c r="C11" s="12"/>
      <c r="D11" s="12"/>
      <c r="E11" s="12"/>
      <c r="F11" s="12"/>
      <c r="G11" s="13"/>
      <c r="H11" s="13"/>
      <c r="I11" s="13"/>
      <c r="J11" s="13"/>
      <c r="K11" s="11"/>
    </row>
    <row r="12" spans="1:17" ht="15.75">
      <c r="A12" s="10"/>
      <c r="B12" s="11"/>
      <c r="C12" s="12"/>
      <c r="D12" s="12"/>
      <c r="E12" s="12"/>
      <c r="F12" s="12"/>
      <c r="G12" s="13"/>
      <c r="H12" s="13"/>
      <c r="I12" s="13"/>
      <c r="J12" s="13"/>
      <c r="K12" s="11"/>
    </row>
    <row r="13" spans="1:17" s="7" customFormat="1" ht="17.25">
      <c r="A13" s="9"/>
      <c r="C13" s="16"/>
      <c r="D13" s="16"/>
      <c r="E13" s="326"/>
      <c r="F13" s="327"/>
      <c r="G13" s="14"/>
      <c r="H13" s="14"/>
      <c r="I13" s="14"/>
      <c r="J13" s="14"/>
      <c r="K13" s="15"/>
    </row>
    <row r="14" spans="1:17" s="7" customFormat="1" ht="16.5"/>
    <row r="15" spans="1:17" s="7" customFormat="1" ht="16.5">
      <c r="C15" s="7" t="s">
        <v>51</v>
      </c>
    </row>
    <row r="16" spans="1:17" s="7" customFormat="1" ht="16.5"/>
    <row r="17" spans="3:3" s="7" customFormat="1" ht="16.5"/>
    <row r="18" spans="3:3" s="7" customFormat="1" ht="16.5"/>
    <row r="19" spans="3:3" s="7" customFormat="1" ht="16.5"/>
    <row r="20" spans="3:3" s="7" customFormat="1" ht="16.5"/>
    <row r="21" spans="3:3" s="7" customFormat="1" ht="16.5"/>
    <row r="22" spans="3:3" s="7" customFormat="1" ht="16.5">
      <c r="C22" s="7" t="s">
        <v>51</v>
      </c>
    </row>
    <row r="23" spans="3:3" s="7" customFormat="1" ht="16.5"/>
    <row r="24" spans="3:3" s="7" customFormat="1" ht="16.5"/>
    <row r="25" spans="3:3" s="7" customFormat="1" ht="16.5"/>
    <row r="26" spans="3:3" s="7" customFormat="1" ht="16.5"/>
    <row r="27" spans="3:3" s="7" customFormat="1" ht="16.5"/>
    <row r="28" spans="3:3" s="7" customFormat="1" ht="16.5"/>
    <row r="29" spans="3:3" s="7" customFormat="1" ht="16.5"/>
    <row r="30" spans="3:3" s="7" customFormat="1" ht="16.5"/>
    <row r="31" spans="3:3" s="7" customFormat="1" ht="16.5"/>
    <row r="32" spans="3:3" s="7" customFormat="1" ht="16.5"/>
    <row r="33" spans="3:11" s="7" customFormat="1" ht="16.5"/>
    <row r="34" spans="3:11" s="7" customFormat="1" ht="16.5">
      <c r="E34" s="8"/>
      <c r="I34" s="8"/>
    </row>
    <row r="35" spans="3:11" s="7" customFormat="1" ht="16.5"/>
    <row r="36" spans="3:11" s="7" customFormat="1" ht="16.5">
      <c r="C36" s="7" t="s">
        <v>53</v>
      </c>
    </row>
    <row r="37" spans="3:11" s="7" customFormat="1" ht="16.5"/>
    <row r="38" spans="3:11" s="7" customFormat="1" ht="16.5"/>
    <row r="39" spans="3:11" s="7" customFormat="1" ht="16.5"/>
    <row r="40" spans="3:11" s="7" customFormat="1" ht="16.5"/>
    <row r="41" spans="3:11" s="7" customFormat="1" ht="16.5"/>
    <row r="42" spans="3:11" s="7" customFormat="1" ht="16.5"/>
    <row r="43" spans="3:11" s="7" customFormat="1" ht="16.5"/>
    <row r="44" spans="3:11" s="7" customFormat="1" ht="16.5">
      <c r="C44" s="7" t="s">
        <v>53</v>
      </c>
    </row>
    <row r="45" spans="3:11" s="7" customFormat="1" ht="16.5"/>
    <row r="46" spans="3:11" s="7" customFormat="1" ht="16.5"/>
    <row r="47" spans="3:11" s="7" customFormat="1" ht="16.5"/>
    <row r="48" spans="3:11" s="7" customFormat="1" ht="17.25">
      <c r="E48" s="19" t="s">
        <v>256</v>
      </c>
      <c r="F48" s="17"/>
      <c r="G48" s="17"/>
      <c r="H48" s="17"/>
      <c r="I48" s="17"/>
      <c r="J48" s="17"/>
      <c r="K48" s="19" t="s">
        <v>258</v>
      </c>
    </row>
    <row r="49" spans="1:11" ht="15" customHeight="1">
      <c r="A49" s="7"/>
      <c r="B49" s="7"/>
      <c r="C49" s="3"/>
      <c r="E49" s="17" t="s">
        <v>255</v>
      </c>
      <c r="F49" s="18"/>
      <c r="G49" s="18"/>
      <c r="H49" s="18"/>
      <c r="I49" s="18"/>
      <c r="J49" s="18"/>
      <c r="K49" s="17" t="s">
        <v>47</v>
      </c>
    </row>
    <row r="50" spans="1:11" ht="15" customHeight="1">
      <c r="A50" s="7"/>
      <c r="B50" s="7"/>
      <c r="C50" s="3"/>
    </row>
  </sheetData>
  <protectedRanges>
    <protectedRange sqref="J11:J13" name="Rango1_1_1_1"/>
  </protectedRanges>
  <mergeCells count="13">
    <mergeCell ref="E13:F13"/>
    <mergeCell ref="A2:B4"/>
    <mergeCell ref="C2:Q2"/>
    <mergeCell ref="C3:M4"/>
    <mergeCell ref="N3:O3"/>
    <mergeCell ref="P3:Q3"/>
    <mergeCell ref="N4:O4"/>
    <mergeCell ref="P4:Q4"/>
    <mergeCell ref="A6:Q7"/>
    <mergeCell ref="A8:C8"/>
    <mergeCell ref="D8:J8"/>
    <mergeCell ref="K8:M8"/>
    <mergeCell ref="N8:Q8"/>
  </mergeCells>
  <printOptions horizontalCentered="1"/>
  <pageMargins left="0.23622047244094491" right="0.23622047244094491" top="0.39370078740157483" bottom="0.19685039370078741" header="0" footer="0.19685039370078741"/>
  <pageSetup paperSize="119" scale="65"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1"/>
  <sheetViews>
    <sheetView view="pageBreakPreview" topLeftCell="A13" zoomScale="80" zoomScaleSheetLayoutView="80" workbookViewId="0">
      <selection activeCell="A24" sqref="A24"/>
    </sheetView>
  </sheetViews>
  <sheetFormatPr baseColWidth="10" defaultColWidth="11.42578125" defaultRowHeight="15"/>
  <cols>
    <col min="1" max="6" width="11.140625" customWidth="1"/>
    <col min="7" max="7" width="11.5703125" customWidth="1"/>
    <col min="8" max="17" width="11.140625" customWidth="1"/>
    <col min="19" max="19" width="11" customWidth="1"/>
  </cols>
  <sheetData>
    <row r="1" spans="1:24" s="6" customFormat="1"/>
    <row r="2" spans="1:24" ht="28.5" customHeight="1">
      <c r="A2" s="257"/>
      <c r="B2" s="257"/>
      <c r="C2" s="264" t="s">
        <v>0</v>
      </c>
      <c r="D2" s="264"/>
      <c r="E2" s="264"/>
      <c r="F2" s="264"/>
      <c r="G2" s="264"/>
      <c r="H2" s="264"/>
      <c r="I2" s="264"/>
      <c r="J2" s="264"/>
      <c r="K2" s="264"/>
      <c r="L2" s="264"/>
      <c r="M2" s="264"/>
      <c r="N2" s="264"/>
      <c r="O2" s="264"/>
      <c r="P2" s="264"/>
      <c r="Q2" s="264"/>
    </row>
    <row r="3" spans="1:24" ht="28.5" customHeight="1">
      <c r="A3" s="257"/>
      <c r="B3" s="257"/>
      <c r="C3" s="361" t="s">
        <v>54</v>
      </c>
      <c r="D3" s="361"/>
      <c r="E3" s="361"/>
      <c r="F3" s="361"/>
      <c r="G3" s="361"/>
      <c r="H3" s="361"/>
      <c r="I3" s="361"/>
      <c r="J3" s="361"/>
      <c r="K3" s="361"/>
      <c r="L3" s="361"/>
      <c r="M3" s="361"/>
      <c r="N3" s="360" t="s">
        <v>2</v>
      </c>
      <c r="O3" s="360"/>
      <c r="P3" s="360" t="s">
        <v>55</v>
      </c>
      <c r="Q3" s="360"/>
    </row>
    <row r="4" spans="1:24" ht="28.5" customHeight="1">
      <c r="A4" s="257"/>
      <c r="B4" s="257"/>
      <c r="C4" s="361"/>
      <c r="D4" s="361"/>
      <c r="E4" s="361"/>
      <c r="F4" s="361"/>
      <c r="G4" s="361"/>
      <c r="H4" s="361"/>
      <c r="I4" s="361"/>
      <c r="J4" s="361"/>
      <c r="K4" s="361"/>
      <c r="L4" s="361"/>
      <c r="M4" s="361"/>
      <c r="N4" s="360" t="s">
        <v>50</v>
      </c>
      <c r="O4" s="360"/>
      <c r="P4" s="360">
        <v>1</v>
      </c>
      <c r="Q4" s="360"/>
    </row>
    <row r="5" spans="1:24" ht="15.75" thickBot="1">
      <c r="A5" s="6"/>
      <c r="B5" s="6"/>
      <c r="C5" s="6"/>
      <c r="D5" s="6"/>
      <c r="E5" s="6"/>
      <c r="F5" s="6"/>
      <c r="G5" s="6"/>
      <c r="H5" s="6"/>
      <c r="I5" s="6"/>
      <c r="J5" s="6"/>
      <c r="K5" s="6"/>
      <c r="L5" s="6"/>
      <c r="M5" s="6"/>
      <c r="N5" s="6"/>
      <c r="O5" s="6"/>
      <c r="P5" s="6"/>
      <c r="Q5" s="6"/>
    </row>
    <row r="6" spans="1:24" ht="15.75" customHeight="1">
      <c r="A6" s="271" t="s">
        <v>5</v>
      </c>
      <c r="B6" s="272"/>
      <c r="C6" s="272"/>
      <c r="D6" s="272"/>
      <c r="E6" s="272"/>
      <c r="F6" s="272"/>
      <c r="G6" s="272"/>
      <c r="H6" s="272"/>
      <c r="I6" s="272"/>
      <c r="J6" s="272"/>
      <c r="K6" s="272"/>
      <c r="L6" s="272"/>
      <c r="M6" s="272"/>
      <c r="N6" s="272"/>
      <c r="O6" s="272"/>
      <c r="P6" s="272"/>
      <c r="Q6" s="273"/>
    </row>
    <row r="7" spans="1:24" ht="15" customHeight="1" thickBot="1">
      <c r="A7" s="323"/>
      <c r="B7" s="324"/>
      <c r="C7" s="324"/>
      <c r="D7" s="324"/>
      <c r="E7" s="324"/>
      <c r="F7" s="324"/>
      <c r="G7" s="324"/>
      <c r="H7" s="324"/>
      <c r="I7" s="324"/>
      <c r="J7" s="324"/>
      <c r="K7" s="324"/>
      <c r="L7" s="324"/>
      <c r="M7" s="324"/>
      <c r="N7" s="324"/>
      <c r="O7" s="324"/>
      <c r="P7" s="324"/>
      <c r="Q7" s="325"/>
    </row>
    <row r="8" spans="1:24" ht="35.25" customHeight="1">
      <c r="A8" s="319" t="s">
        <v>7</v>
      </c>
      <c r="B8" s="319"/>
      <c r="C8" s="319"/>
      <c r="D8" s="321" t="str">
        <f>OBJETIVOS!D8</f>
        <v>Innovación tecnológica y estratégica para la comunidad</v>
      </c>
      <c r="E8" s="321"/>
      <c r="F8" s="321"/>
      <c r="G8" s="321"/>
      <c r="H8" s="321"/>
      <c r="I8" s="321"/>
      <c r="J8" s="321"/>
      <c r="K8" s="319" t="s">
        <v>10</v>
      </c>
      <c r="L8" s="319"/>
      <c r="M8" s="319"/>
      <c r="N8" s="322" t="str">
        <f>PROBLEMAS!N8</f>
        <v>Oficina TIC</v>
      </c>
      <c r="O8" s="322"/>
      <c r="P8" s="322"/>
      <c r="Q8" s="322"/>
    </row>
    <row r="9" spans="1:24" s="6" customFormat="1" ht="17.25" thickBot="1">
      <c r="A9" s="24"/>
      <c r="B9" s="24"/>
      <c r="C9" s="24"/>
      <c r="D9" s="24"/>
      <c r="E9" s="24"/>
      <c r="F9" s="24"/>
      <c r="G9" s="24"/>
      <c r="H9" s="24"/>
      <c r="I9" s="24"/>
      <c r="J9" s="24"/>
      <c r="K9" s="24"/>
      <c r="L9" s="24"/>
      <c r="M9" s="24"/>
      <c r="N9" s="24"/>
      <c r="O9" s="24"/>
      <c r="P9" s="24"/>
      <c r="Q9" s="24"/>
    </row>
    <row r="10" spans="1:24" ht="22.5" customHeight="1">
      <c r="A10" s="335" t="s">
        <v>56</v>
      </c>
      <c r="B10" s="336"/>
      <c r="C10" s="335" t="s">
        <v>57</v>
      </c>
      <c r="D10" s="336"/>
      <c r="E10" s="336"/>
      <c r="F10" s="336"/>
      <c r="G10" s="335" t="s">
        <v>58</v>
      </c>
      <c r="H10" s="336"/>
      <c r="I10" s="335" t="s">
        <v>59</v>
      </c>
      <c r="J10" s="336"/>
      <c r="K10" s="336"/>
      <c r="L10" s="336"/>
      <c r="M10" s="335" t="s">
        <v>60</v>
      </c>
      <c r="N10" s="336"/>
      <c r="O10" s="336"/>
      <c r="P10" s="345"/>
      <c r="Q10" s="358" t="s">
        <v>61</v>
      </c>
      <c r="S10" s="356"/>
      <c r="T10" s="356"/>
      <c r="U10" s="356"/>
      <c r="V10" s="357"/>
      <c r="W10" s="357"/>
      <c r="X10" s="357"/>
    </row>
    <row r="11" spans="1:24" ht="40.5" customHeight="1" thickBot="1">
      <c r="A11" s="337"/>
      <c r="B11" s="338"/>
      <c r="C11" s="337"/>
      <c r="D11" s="338"/>
      <c r="E11" s="338"/>
      <c r="F11" s="338"/>
      <c r="G11" s="337"/>
      <c r="H11" s="338"/>
      <c r="I11" s="337"/>
      <c r="J11" s="338"/>
      <c r="K11" s="338"/>
      <c r="L11" s="338"/>
      <c r="M11" s="337"/>
      <c r="N11" s="338"/>
      <c r="O11" s="338"/>
      <c r="P11" s="346"/>
      <c r="Q11" s="359"/>
      <c r="S11" s="356"/>
      <c r="T11" s="356"/>
      <c r="U11" s="356"/>
      <c r="V11" s="20"/>
      <c r="W11" s="20"/>
      <c r="X11" s="20"/>
    </row>
    <row r="12" spans="1:24" s="18" customFormat="1" ht="38.25" customHeight="1">
      <c r="A12" s="365" t="s">
        <v>67</v>
      </c>
      <c r="B12" s="366"/>
      <c r="C12" s="369" t="s">
        <v>259</v>
      </c>
      <c r="D12" s="369"/>
      <c r="E12" s="369"/>
      <c r="F12" s="369"/>
      <c r="G12" s="373" t="s">
        <v>66</v>
      </c>
      <c r="H12" s="373"/>
      <c r="I12" s="339" t="s">
        <v>260</v>
      </c>
      <c r="J12" s="340"/>
      <c r="K12" s="340"/>
      <c r="L12" s="341"/>
      <c r="M12" s="347" t="s">
        <v>261</v>
      </c>
      <c r="N12" s="348"/>
      <c r="O12" s="348"/>
      <c r="P12" s="349"/>
      <c r="Q12" s="89" t="s">
        <v>264</v>
      </c>
      <c r="S12" s="21"/>
      <c r="T12" s="21"/>
      <c r="U12" s="21"/>
      <c r="V12" s="22"/>
    </row>
    <row r="13" spans="1:24" s="18" customFormat="1" ht="38.25" customHeight="1">
      <c r="A13" s="367" t="s">
        <v>67</v>
      </c>
      <c r="B13" s="368"/>
      <c r="C13" s="364" t="s">
        <v>262</v>
      </c>
      <c r="D13" s="364"/>
      <c r="E13" s="364"/>
      <c r="F13" s="364"/>
      <c r="G13" s="371" t="s">
        <v>66</v>
      </c>
      <c r="H13" s="371"/>
      <c r="I13" s="332" t="s">
        <v>263</v>
      </c>
      <c r="J13" s="333"/>
      <c r="K13" s="333"/>
      <c r="L13" s="333"/>
      <c r="M13" s="350" t="s">
        <v>261</v>
      </c>
      <c r="N13" s="351"/>
      <c r="O13" s="351"/>
      <c r="P13" s="352"/>
      <c r="Q13" s="90" t="s">
        <v>264</v>
      </c>
      <c r="S13" s="21"/>
      <c r="T13" s="21"/>
      <c r="U13" s="21"/>
      <c r="V13" s="22"/>
    </row>
    <row r="14" spans="1:24" s="18" customFormat="1" ht="38.25" customHeight="1">
      <c r="A14" s="367" t="s">
        <v>67</v>
      </c>
      <c r="B14" s="368"/>
      <c r="C14" s="364" t="s">
        <v>265</v>
      </c>
      <c r="D14" s="364"/>
      <c r="E14" s="364"/>
      <c r="F14" s="364"/>
      <c r="G14" s="371" t="s">
        <v>64</v>
      </c>
      <c r="H14" s="371"/>
      <c r="I14" s="332" t="s">
        <v>266</v>
      </c>
      <c r="J14" s="333"/>
      <c r="K14" s="333"/>
      <c r="L14" s="334"/>
      <c r="M14" s="350" t="s">
        <v>267</v>
      </c>
      <c r="N14" s="351"/>
      <c r="O14" s="351"/>
      <c r="P14" s="352"/>
      <c r="Q14" s="90" t="s">
        <v>264</v>
      </c>
      <c r="S14" s="21"/>
      <c r="T14" s="21"/>
      <c r="U14" s="21"/>
      <c r="V14" s="22"/>
    </row>
    <row r="15" spans="1:24" s="18" customFormat="1" ht="38.25" customHeight="1">
      <c r="A15" s="367" t="s">
        <v>67</v>
      </c>
      <c r="B15" s="368"/>
      <c r="C15" s="364" t="s">
        <v>268</v>
      </c>
      <c r="D15" s="364"/>
      <c r="E15" s="364"/>
      <c r="F15" s="364"/>
      <c r="G15" s="371" t="s">
        <v>64</v>
      </c>
      <c r="H15" s="371"/>
      <c r="I15" s="332" t="s">
        <v>269</v>
      </c>
      <c r="J15" s="333"/>
      <c r="K15" s="333"/>
      <c r="L15" s="334"/>
      <c r="M15" s="350" t="s">
        <v>267</v>
      </c>
      <c r="N15" s="351"/>
      <c r="O15" s="351"/>
      <c r="P15" s="352"/>
      <c r="Q15" s="90" t="s">
        <v>264</v>
      </c>
      <c r="S15" s="21"/>
      <c r="T15" s="21"/>
      <c r="U15" s="21"/>
      <c r="V15" s="22"/>
    </row>
    <row r="16" spans="1:24" s="18" customFormat="1" ht="54" customHeight="1">
      <c r="A16" s="367" t="s">
        <v>63</v>
      </c>
      <c r="B16" s="368"/>
      <c r="C16" s="364" t="s">
        <v>270</v>
      </c>
      <c r="D16" s="364"/>
      <c r="E16" s="364"/>
      <c r="F16" s="364"/>
      <c r="G16" s="371" t="s">
        <v>66</v>
      </c>
      <c r="H16" s="371"/>
      <c r="I16" s="332" t="s">
        <v>271</v>
      </c>
      <c r="J16" s="333"/>
      <c r="K16" s="333"/>
      <c r="L16" s="334"/>
      <c r="M16" s="350" t="s">
        <v>272</v>
      </c>
      <c r="N16" s="351"/>
      <c r="O16" s="351"/>
      <c r="P16" s="352"/>
      <c r="Q16" s="90" t="s">
        <v>264</v>
      </c>
      <c r="S16" s="21"/>
      <c r="T16" s="21"/>
      <c r="U16" s="21"/>
      <c r="V16" s="22"/>
    </row>
    <row r="17" spans="1:22" s="18" customFormat="1" ht="48.75" customHeight="1">
      <c r="A17" s="367" t="s">
        <v>63</v>
      </c>
      <c r="B17" s="368"/>
      <c r="C17" s="364" t="s">
        <v>276</v>
      </c>
      <c r="D17" s="364"/>
      <c r="E17" s="364"/>
      <c r="F17" s="364"/>
      <c r="G17" s="371" t="s">
        <v>66</v>
      </c>
      <c r="H17" s="371"/>
      <c r="I17" s="332" t="s">
        <v>271</v>
      </c>
      <c r="J17" s="333"/>
      <c r="K17" s="333"/>
      <c r="L17" s="334"/>
      <c r="M17" s="350" t="s">
        <v>272</v>
      </c>
      <c r="N17" s="351"/>
      <c r="O17" s="351"/>
      <c r="P17" s="352"/>
      <c r="Q17" s="90" t="s">
        <v>264</v>
      </c>
      <c r="S17" s="21"/>
      <c r="T17" s="21"/>
      <c r="U17" s="21"/>
      <c r="V17" s="22"/>
    </row>
    <row r="18" spans="1:22" s="18" customFormat="1" ht="64.5" customHeight="1">
      <c r="A18" s="367" t="s">
        <v>63</v>
      </c>
      <c r="B18" s="368"/>
      <c r="C18" s="364" t="s">
        <v>277</v>
      </c>
      <c r="D18" s="364"/>
      <c r="E18" s="364"/>
      <c r="F18" s="364"/>
      <c r="G18" s="371" t="s">
        <v>66</v>
      </c>
      <c r="H18" s="371"/>
      <c r="I18" s="332" t="s">
        <v>278</v>
      </c>
      <c r="J18" s="333"/>
      <c r="K18" s="333"/>
      <c r="L18" s="334"/>
      <c r="M18" s="350" t="s">
        <v>279</v>
      </c>
      <c r="N18" s="351"/>
      <c r="O18" s="351"/>
      <c r="P18" s="352"/>
      <c r="Q18" s="90" t="s">
        <v>264</v>
      </c>
      <c r="S18" s="21"/>
      <c r="T18" s="21"/>
      <c r="U18" s="21"/>
      <c r="V18" s="22"/>
    </row>
    <row r="19" spans="1:22" s="18" customFormat="1" ht="50.25" customHeight="1">
      <c r="A19" s="367" t="s">
        <v>63</v>
      </c>
      <c r="B19" s="368"/>
      <c r="C19" s="364" t="s">
        <v>289</v>
      </c>
      <c r="D19" s="364"/>
      <c r="E19" s="364"/>
      <c r="F19" s="364"/>
      <c r="G19" s="371" t="s">
        <v>66</v>
      </c>
      <c r="H19" s="371"/>
      <c r="I19" s="332" t="s">
        <v>290</v>
      </c>
      <c r="J19" s="333"/>
      <c r="K19" s="333"/>
      <c r="L19" s="334"/>
      <c r="M19" s="350" t="s">
        <v>291</v>
      </c>
      <c r="N19" s="351"/>
      <c r="O19" s="351"/>
      <c r="P19" s="352"/>
      <c r="Q19" s="90" t="s">
        <v>264</v>
      </c>
      <c r="S19" s="21"/>
      <c r="T19" s="21"/>
      <c r="U19" s="21"/>
      <c r="V19" s="23"/>
    </row>
    <row r="20" spans="1:22" s="18" customFormat="1" ht="38.25" customHeight="1">
      <c r="A20" s="367"/>
      <c r="B20" s="368"/>
      <c r="C20" s="364"/>
      <c r="D20" s="364"/>
      <c r="E20" s="364"/>
      <c r="F20" s="364"/>
      <c r="G20" s="371"/>
      <c r="H20" s="371"/>
      <c r="I20" s="332"/>
      <c r="J20" s="333"/>
      <c r="K20" s="333"/>
      <c r="L20" s="334"/>
      <c r="M20" s="350"/>
      <c r="N20" s="351"/>
      <c r="O20" s="351"/>
      <c r="P20" s="352"/>
      <c r="Q20" s="90"/>
    </row>
    <row r="21" spans="1:22" s="18" customFormat="1" ht="38.25" customHeight="1" thickBot="1">
      <c r="A21" s="362"/>
      <c r="B21" s="363"/>
      <c r="C21" s="370"/>
      <c r="D21" s="370"/>
      <c r="E21" s="370"/>
      <c r="F21" s="370"/>
      <c r="G21" s="372"/>
      <c r="H21" s="372"/>
      <c r="I21" s="342"/>
      <c r="J21" s="343"/>
      <c r="K21" s="343"/>
      <c r="L21" s="344"/>
      <c r="M21" s="353"/>
      <c r="N21" s="354"/>
      <c r="O21" s="354"/>
      <c r="P21" s="355"/>
      <c r="Q21" s="91"/>
    </row>
    <row r="22" spans="1:22" ht="21.75" customHeight="1">
      <c r="A22" s="24"/>
      <c r="B22" s="24"/>
      <c r="C22" s="24"/>
      <c r="D22" s="24"/>
      <c r="E22" s="24"/>
      <c r="F22" s="24"/>
      <c r="G22" s="24"/>
      <c r="H22" s="24"/>
      <c r="I22" s="24"/>
      <c r="J22" s="24"/>
      <c r="K22" s="24"/>
      <c r="L22" s="24"/>
      <c r="M22" s="24"/>
      <c r="N22" s="24"/>
      <c r="O22" s="24"/>
      <c r="P22" s="24"/>
      <c r="Q22" s="24"/>
    </row>
    <row r="23" spans="1:22" ht="21.75" customHeight="1">
      <c r="A23" s="35" t="s">
        <v>256</v>
      </c>
      <c r="B23" s="36"/>
      <c r="C23" s="37"/>
      <c r="D23" s="24"/>
      <c r="E23" s="24"/>
      <c r="F23" s="24"/>
      <c r="G23" s="35" t="s">
        <v>258</v>
      </c>
      <c r="H23" s="24"/>
      <c r="I23" s="35"/>
      <c r="J23" s="24"/>
      <c r="K23" s="24"/>
      <c r="L23" s="24"/>
      <c r="M23" s="24"/>
      <c r="N23" s="24"/>
      <c r="O23" s="24"/>
      <c r="P23" s="24"/>
      <c r="Q23" s="24"/>
    </row>
    <row r="24" spans="1:22" ht="21.75" customHeight="1">
      <c r="A24" s="38" t="s">
        <v>255</v>
      </c>
      <c r="B24" s="36"/>
      <c r="C24" s="37"/>
      <c r="D24" s="24"/>
      <c r="E24" s="24"/>
      <c r="F24" s="24"/>
      <c r="G24" s="24" t="s">
        <v>47</v>
      </c>
      <c r="H24" s="24"/>
      <c r="I24" s="38"/>
      <c r="J24" s="24"/>
      <c r="K24" s="24"/>
      <c r="L24" s="24"/>
      <c r="M24" s="24"/>
      <c r="N24" s="24"/>
      <c r="O24" s="24"/>
      <c r="P24" s="24"/>
      <c r="Q24" s="24"/>
    </row>
    <row r="32" spans="1:22" hidden="1">
      <c r="B32" s="142" t="s">
        <v>62</v>
      </c>
      <c r="C32" s="142"/>
      <c r="D32" s="142" t="s">
        <v>62</v>
      </c>
    </row>
    <row r="33" spans="2:4" hidden="1">
      <c r="B33" s="142" t="s">
        <v>63</v>
      </c>
      <c r="C33" s="142"/>
      <c r="D33" s="142" t="s">
        <v>64</v>
      </c>
    </row>
    <row r="34" spans="2:4" hidden="1">
      <c r="B34" s="142" t="s">
        <v>65</v>
      </c>
      <c r="C34" s="142"/>
      <c r="D34" s="142" t="s">
        <v>66</v>
      </c>
    </row>
    <row r="35" spans="2:4" hidden="1">
      <c r="B35" s="142" t="s">
        <v>67</v>
      </c>
      <c r="C35" s="142"/>
      <c r="D35" s="142" t="s">
        <v>68</v>
      </c>
    </row>
    <row r="36" spans="2:4" hidden="1">
      <c r="B36" s="142" t="s">
        <v>69</v>
      </c>
      <c r="C36" s="142"/>
      <c r="D36" s="142" t="s">
        <v>70</v>
      </c>
    </row>
    <row r="37" spans="2:4" hidden="1">
      <c r="B37" s="142" t="s">
        <v>71</v>
      </c>
      <c r="C37" s="142"/>
      <c r="D37" s="142"/>
    </row>
    <row r="38" spans="2:4" hidden="1">
      <c r="B38" s="142" t="s">
        <v>72</v>
      </c>
      <c r="C38" s="142"/>
      <c r="D38" s="142"/>
    </row>
    <row r="39" spans="2:4" hidden="1">
      <c r="B39" s="142" t="s">
        <v>73</v>
      </c>
      <c r="C39" s="142"/>
      <c r="D39" s="142"/>
    </row>
    <row r="40" spans="2:4" hidden="1">
      <c r="B40" s="142" t="s">
        <v>74</v>
      </c>
      <c r="C40" s="142"/>
      <c r="D40" s="142"/>
    </row>
    <row r="41" spans="2:4" hidden="1">
      <c r="B41" s="142" t="s">
        <v>75</v>
      </c>
      <c r="C41" s="142"/>
      <c r="D41" s="142"/>
    </row>
  </sheetData>
  <mergeCells count="72">
    <mergeCell ref="C15:F15"/>
    <mergeCell ref="C16:F16"/>
    <mergeCell ref="C17:F17"/>
    <mergeCell ref="C18:F18"/>
    <mergeCell ref="G17:H17"/>
    <mergeCell ref="G18:H18"/>
    <mergeCell ref="G19:H19"/>
    <mergeCell ref="G20:H20"/>
    <mergeCell ref="G21:H21"/>
    <mergeCell ref="G12:H12"/>
    <mergeCell ref="G13:H13"/>
    <mergeCell ref="G14:H14"/>
    <mergeCell ref="G15:H15"/>
    <mergeCell ref="G16:H16"/>
    <mergeCell ref="A21:B21"/>
    <mergeCell ref="C20:F20"/>
    <mergeCell ref="A12:B12"/>
    <mergeCell ref="A13:B13"/>
    <mergeCell ref="A14:B14"/>
    <mergeCell ref="A15:B15"/>
    <mergeCell ref="A16:B16"/>
    <mergeCell ref="C12:F12"/>
    <mergeCell ref="C13:F13"/>
    <mergeCell ref="C14:F14"/>
    <mergeCell ref="C19:F19"/>
    <mergeCell ref="A17:B17"/>
    <mergeCell ref="A18:B18"/>
    <mergeCell ref="A19:B19"/>
    <mergeCell ref="A20:B20"/>
    <mergeCell ref="C21:F21"/>
    <mergeCell ref="P3:Q3"/>
    <mergeCell ref="P4:Q4"/>
    <mergeCell ref="N3:O3"/>
    <mergeCell ref="N4:O4"/>
    <mergeCell ref="A2:B4"/>
    <mergeCell ref="C2:Q2"/>
    <mergeCell ref="C3:M4"/>
    <mergeCell ref="A6:Q7"/>
    <mergeCell ref="A8:C8"/>
    <mergeCell ref="D8:J8"/>
    <mergeCell ref="K8:M8"/>
    <mergeCell ref="N8:Q8"/>
    <mergeCell ref="S10:S11"/>
    <mergeCell ref="U10:U11"/>
    <mergeCell ref="V10:X10"/>
    <mergeCell ref="T10:T11"/>
    <mergeCell ref="A10:B11"/>
    <mergeCell ref="C10:F11"/>
    <mergeCell ref="Q10:Q11"/>
    <mergeCell ref="G10:H11"/>
    <mergeCell ref="I21:L21"/>
    <mergeCell ref="M10:P11"/>
    <mergeCell ref="M12:P12"/>
    <mergeCell ref="M13:P13"/>
    <mergeCell ref="M14:P14"/>
    <mergeCell ref="M16:P16"/>
    <mergeCell ref="M17:P17"/>
    <mergeCell ref="M18:P18"/>
    <mergeCell ref="M19:P19"/>
    <mergeCell ref="M20:P20"/>
    <mergeCell ref="M15:P15"/>
    <mergeCell ref="M21:P21"/>
    <mergeCell ref="I16:L16"/>
    <mergeCell ref="I17:L17"/>
    <mergeCell ref="I18:L18"/>
    <mergeCell ref="I19:L19"/>
    <mergeCell ref="I20:L20"/>
    <mergeCell ref="I10:L11"/>
    <mergeCell ref="I12:L12"/>
    <mergeCell ref="I13:L13"/>
    <mergeCell ref="I14:L14"/>
    <mergeCell ref="I15:L15"/>
  </mergeCells>
  <dataValidations count="2">
    <dataValidation type="list" allowBlank="1" showInputMessage="1" showErrorMessage="1" sqref="A12:B21">
      <formula1>$B$32:$B$41</formula1>
    </dataValidation>
    <dataValidation type="list" allowBlank="1" showInputMessage="1" showErrorMessage="1" sqref="G12:H21">
      <formula1>$D$32:$D$36</formula1>
    </dataValidation>
  </dataValidations>
  <printOptions horizontalCentered="1"/>
  <pageMargins left="0.23622047244094491" right="0.23622047244094491" top="0.74803149606299213" bottom="0.19685039370078741" header="0.31496062992125984" footer="0.31496062992125984"/>
  <pageSetup paperSize="119" scale="70" orientation="landscape" r:id="rId1"/>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76"/>
  <sheetViews>
    <sheetView tabSelected="1" view="pageBreakPreview" topLeftCell="H17" zoomScale="93" zoomScaleSheetLayoutView="93" workbookViewId="0">
      <selection activeCell="S19" sqref="S19"/>
    </sheetView>
  </sheetViews>
  <sheetFormatPr baseColWidth="10" defaultColWidth="11.42578125" defaultRowHeight="12.75"/>
  <cols>
    <col min="1" max="1" width="20.5703125" style="39" customWidth="1"/>
    <col min="2" max="2" width="60.85546875" style="39" customWidth="1"/>
    <col min="3" max="3" width="58" style="39" customWidth="1"/>
    <col min="4" max="4" width="36.28515625" style="39" customWidth="1"/>
    <col min="5" max="5" width="38.42578125" style="39" customWidth="1"/>
    <col min="6" max="6" width="42.85546875" style="39" customWidth="1"/>
    <col min="7" max="7" width="18.85546875" style="39" customWidth="1"/>
    <col min="8" max="8" width="47.85546875" style="39" customWidth="1"/>
    <col min="9" max="9" width="14.7109375" style="39" customWidth="1"/>
    <col min="10" max="10" width="11.42578125" style="39" customWidth="1"/>
    <col min="11" max="11" width="13.42578125" style="40" customWidth="1"/>
    <col min="12" max="12" width="26.28515625" style="40" customWidth="1"/>
    <col min="13" max="13" width="42.85546875" style="39" customWidth="1"/>
    <col min="14" max="14" width="18.85546875" style="39" customWidth="1"/>
    <col min="15" max="15" width="40" style="39" customWidth="1"/>
    <col min="16" max="16" width="14.85546875" style="39" customWidth="1"/>
    <col min="17" max="17" width="11.42578125" style="39"/>
    <col min="18" max="18" width="13.28515625" style="40" customWidth="1"/>
    <col min="19" max="19" width="29.85546875" style="541" customWidth="1"/>
    <col min="20" max="20" width="42.85546875" style="39" customWidth="1"/>
    <col min="21" max="21" width="18.85546875" style="39" customWidth="1"/>
    <col min="22" max="22" width="47.85546875" style="39" customWidth="1"/>
    <col min="23" max="23" width="14.28515625" style="39" customWidth="1"/>
    <col min="24" max="24" width="11.42578125" style="39" customWidth="1"/>
    <col min="25" max="25" width="14.42578125" style="40" customWidth="1"/>
    <col min="26" max="26" width="26.85546875" style="40" customWidth="1"/>
    <col min="27" max="27" width="42.85546875" style="39" customWidth="1"/>
    <col min="28" max="28" width="18.85546875" style="39" customWidth="1"/>
    <col min="29" max="29" width="40" style="39" customWidth="1"/>
    <col min="30" max="30" width="13.28515625" style="39" customWidth="1"/>
    <col min="31" max="31" width="12.85546875" style="39" customWidth="1"/>
    <col min="32" max="32" width="14.7109375" style="40" customWidth="1"/>
    <col min="33" max="33" width="24" style="40" customWidth="1"/>
    <col min="34" max="16384" width="11.42578125" style="39"/>
  </cols>
  <sheetData>
    <row r="1" spans="1:35" s="124" customFormat="1">
      <c r="K1" s="125"/>
      <c r="L1" s="125"/>
      <c r="R1" s="125"/>
      <c r="S1" s="541"/>
      <c r="Y1" s="125"/>
      <c r="Z1" s="125"/>
      <c r="AF1" s="125"/>
      <c r="AG1" s="125"/>
    </row>
    <row r="2" spans="1:35" ht="27.75" customHeight="1">
      <c r="A2" s="379"/>
      <c r="B2" s="264" t="s">
        <v>0</v>
      </c>
      <c r="C2" s="264"/>
      <c r="D2" s="264"/>
      <c r="E2" s="264"/>
      <c r="F2" s="84"/>
      <c r="G2" s="84"/>
      <c r="H2" s="84"/>
      <c r="I2" s="84"/>
      <c r="J2" s="84"/>
      <c r="K2" s="84"/>
      <c r="L2" s="84"/>
      <c r="M2" s="84"/>
      <c r="N2" s="84"/>
      <c r="O2" s="84"/>
      <c r="P2" s="84"/>
      <c r="Q2" s="84"/>
      <c r="R2" s="84"/>
      <c r="S2" s="542"/>
      <c r="T2" s="84"/>
      <c r="U2" s="84"/>
      <c r="V2" s="84"/>
      <c r="W2" s="84"/>
      <c r="X2" s="84"/>
      <c r="Y2" s="84"/>
      <c r="Z2" s="84"/>
      <c r="AA2" s="84"/>
      <c r="AB2" s="84"/>
      <c r="AC2" s="84"/>
      <c r="AD2" s="84"/>
      <c r="AE2" s="84"/>
      <c r="AF2" s="84"/>
      <c r="AG2" s="85"/>
    </row>
    <row r="3" spans="1:35" ht="27.75" customHeight="1">
      <c r="A3" s="379"/>
      <c r="B3" s="361" t="s">
        <v>76</v>
      </c>
      <c r="C3" s="361"/>
      <c r="D3" s="361"/>
      <c r="E3" s="55" t="s">
        <v>77</v>
      </c>
      <c r="F3" s="80"/>
      <c r="G3" s="80"/>
      <c r="H3" s="80"/>
      <c r="I3" s="80"/>
      <c r="J3" s="80"/>
      <c r="K3" s="80"/>
      <c r="L3" s="80"/>
      <c r="M3" s="80"/>
      <c r="N3" s="80"/>
      <c r="O3" s="80"/>
      <c r="P3" s="80"/>
      <c r="Q3" s="80"/>
      <c r="R3" s="80"/>
      <c r="S3" s="543"/>
      <c r="T3" s="80"/>
      <c r="U3" s="80"/>
      <c r="V3" s="80"/>
      <c r="W3" s="80"/>
      <c r="X3" s="80"/>
      <c r="Y3" s="80"/>
      <c r="Z3" s="80"/>
      <c r="AA3" s="80"/>
      <c r="AB3" s="80"/>
      <c r="AC3" s="80"/>
      <c r="AD3" s="80"/>
      <c r="AE3" s="80"/>
      <c r="AF3" s="80"/>
      <c r="AG3" s="81"/>
    </row>
    <row r="4" spans="1:35" ht="27.75" customHeight="1">
      <c r="A4" s="379"/>
      <c r="B4" s="361"/>
      <c r="C4" s="361"/>
      <c r="D4" s="361"/>
      <c r="E4" s="5">
        <v>1</v>
      </c>
      <c r="F4" s="82"/>
      <c r="G4" s="82"/>
      <c r="H4" s="82"/>
      <c r="I4" s="82"/>
      <c r="J4" s="82"/>
      <c r="K4" s="82"/>
      <c r="L4" s="82"/>
      <c r="M4" s="82"/>
      <c r="N4" s="82"/>
      <c r="O4" s="82"/>
      <c r="P4" s="82"/>
      <c r="Q4" s="82"/>
      <c r="R4" s="82"/>
      <c r="S4" s="544"/>
      <c r="T4" s="82"/>
      <c r="U4" s="82"/>
      <c r="V4" s="82"/>
      <c r="W4" s="82"/>
      <c r="X4" s="82"/>
      <c r="Y4" s="82"/>
      <c r="Z4" s="82"/>
      <c r="AA4" s="82"/>
      <c r="AB4" s="82"/>
      <c r="AC4" s="82"/>
      <c r="AD4" s="82"/>
      <c r="AE4" s="82"/>
      <c r="AF4" s="82"/>
      <c r="AG4" s="83"/>
    </row>
    <row r="5" spans="1:35" s="124" customFormat="1" ht="13.5" thickBot="1">
      <c r="K5" s="125"/>
      <c r="L5" s="125"/>
      <c r="R5" s="125"/>
      <c r="S5" s="541"/>
      <c r="Y5" s="125"/>
      <c r="Z5" s="125"/>
      <c r="AF5" s="125"/>
      <c r="AG5" s="125"/>
    </row>
    <row r="6" spans="1:35" ht="15" customHeight="1">
      <c r="A6" s="271" t="s">
        <v>5</v>
      </c>
      <c r="B6" s="272"/>
      <c r="C6" s="272"/>
      <c r="D6" s="272"/>
      <c r="E6" s="272"/>
      <c r="F6" s="61"/>
      <c r="G6" s="61"/>
      <c r="H6" s="61"/>
      <c r="I6" s="61"/>
      <c r="J6" s="61"/>
      <c r="K6" s="61"/>
      <c r="L6" s="61"/>
      <c r="M6" s="61"/>
      <c r="N6" s="61"/>
      <c r="O6" s="61"/>
      <c r="P6" s="61"/>
      <c r="Q6" s="61"/>
      <c r="R6" s="61"/>
      <c r="S6" s="545"/>
      <c r="T6" s="61"/>
      <c r="U6" s="61"/>
      <c r="V6" s="61"/>
      <c r="W6" s="61"/>
      <c r="X6" s="61"/>
      <c r="Y6" s="61"/>
      <c r="Z6" s="61"/>
      <c r="AA6" s="61"/>
      <c r="AB6" s="61"/>
      <c r="AC6" s="61"/>
      <c r="AD6" s="61"/>
      <c r="AE6" s="61"/>
      <c r="AF6" s="61"/>
      <c r="AG6" s="62"/>
    </row>
    <row r="7" spans="1:35" ht="15" customHeight="1" thickBot="1">
      <c r="A7" s="274"/>
      <c r="B7" s="275"/>
      <c r="C7" s="275"/>
      <c r="D7" s="275"/>
      <c r="E7" s="275"/>
      <c r="F7" s="63"/>
      <c r="G7" s="63"/>
      <c r="H7" s="63"/>
      <c r="I7" s="63"/>
      <c r="J7" s="63"/>
      <c r="K7" s="63"/>
      <c r="L7" s="63"/>
      <c r="M7" s="63"/>
      <c r="N7" s="63"/>
      <c r="O7" s="63"/>
      <c r="P7" s="63"/>
      <c r="Q7" s="63"/>
      <c r="R7" s="63"/>
      <c r="S7" s="546"/>
      <c r="T7" s="63"/>
      <c r="U7" s="63"/>
      <c r="V7" s="63"/>
      <c r="W7" s="63"/>
      <c r="X7" s="63"/>
      <c r="Y7" s="63"/>
      <c r="Z7" s="63"/>
      <c r="AA7" s="63"/>
      <c r="AB7" s="63"/>
      <c r="AC7" s="63"/>
      <c r="AD7" s="63"/>
      <c r="AE7" s="63"/>
      <c r="AF7" s="63"/>
      <c r="AG7" s="64"/>
    </row>
    <row r="8" spans="1:35" s="124" customFormat="1" ht="13.5">
      <c r="A8" s="134"/>
      <c r="B8" s="134"/>
      <c r="C8" s="134"/>
      <c r="D8" s="134"/>
      <c r="E8" s="135"/>
      <c r="F8" s="134"/>
      <c r="G8" s="134"/>
      <c r="H8" s="134"/>
      <c r="I8" s="134"/>
      <c r="J8" s="134"/>
      <c r="K8" s="136"/>
      <c r="L8" s="136"/>
      <c r="M8" s="134"/>
      <c r="N8" s="134"/>
      <c r="O8" s="134"/>
      <c r="P8" s="134"/>
      <c r="Q8" s="134"/>
      <c r="R8" s="136"/>
      <c r="S8" s="547"/>
      <c r="T8" s="134"/>
      <c r="U8" s="134"/>
      <c r="V8" s="134"/>
      <c r="W8" s="134"/>
      <c r="X8" s="134"/>
      <c r="Y8" s="136"/>
      <c r="Z8" s="136"/>
      <c r="AA8" s="134"/>
      <c r="AB8" s="134"/>
      <c r="AC8" s="134"/>
      <c r="AD8" s="134"/>
      <c r="AE8" s="134"/>
      <c r="AF8" s="136"/>
      <c r="AG8" s="136"/>
      <c r="AH8" s="134"/>
      <c r="AI8" s="134"/>
    </row>
    <row r="9" spans="1:35" s="137" customFormat="1" ht="21" customHeight="1">
      <c r="A9" s="380" t="s">
        <v>273</v>
      </c>
      <c r="B9" s="380"/>
      <c r="C9" s="374"/>
      <c r="D9" s="374"/>
      <c r="E9" s="374"/>
      <c r="K9" s="138"/>
      <c r="L9" s="138"/>
      <c r="R9" s="138"/>
      <c r="S9" s="548"/>
      <c r="Y9" s="138"/>
      <c r="Z9" s="138"/>
      <c r="AF9" s="138"/>
      <c r="AG9" s="138"/>
    </row>
    <row r="10" spans="1:35" s="137" customFormat="1" ht="21" customHeight="1">
      <c r="A10" s="156" t="s">
        <v>274</v>
      </c>
      <c r="B10" s="156"/>
      <c r="C10" s="157"/>
      <c r="D10" s="157"/>
      <c r="E10" s="157"/>
      <c r="K10" s="138"/>
      <c r="L10" s="138"/>
      <c r="R10" s="138"/>
      <c r="S10" s="548"/>
      <c r="Y10" s="138"/>
      <c r="Z10" s="138"/>
      <c r="AF10" s="138"/>
      <c r="AG10" s="138"/>
    </row>
    <row r="11" spans="1:35" s="137" customFormat="1" ht="21" customHeight="1">
      <c r="A11" s="156" t="s">
        <v>275</v>
      </c>
      <c r="B11" s="156"/>
      <c r="C11" s="157"/>
      <c r="D11" s="157"/>
      <c r="E11" s="157"/>
      <c r="K11" s="138"/>
      <c r="L11" s="138"/>
      <c r="R11" s="138"/>
      <c r="S11" s="548"/>
      <c r="Y11" s="138"/>
      <c r="Z11" s="138"/>
      <c r="AF11" s="138"/>
      <c r="AG11" s="138"/>
    </row>
    <row r="12" spans="1:35" s="137" customFormat="1" ht="21" customHeight="1">
      <c r="A12" s="380" t="s">
        <v>306</v>
      </c>
      <c r="B12" s="380"/>
      <c r="C12" s="374"/>
      <c r="D12" s="374"/>
      <c r="E12" s="374"/>
      <c r="K12" s="138"/>
      <c r="L12" s="138"/>
      <c r="R12" s="138"/>
      <c r="S12" s="548"/>
      <c r="Y12" s="138"/>
      <c r="Z12" s="138"/>
      <c r="AF12" s="138"/>
      <c r="AG12" s="138"/>
    </row>
    <row r="13" spans="1:35" s="137" customFormat="1" ht="21" customHeight="1">
      <c r="A13" s="158" t="s">
        <v>307</v>
      </c>
      <c r="B13" s="158"/>
      <c r="C13" s="157"/>
      <c r="D13" s="157"/>
      <c r="E13" s="157"/>
      <c r="K13" s="138"/>
      <c r="L13" s="138"/>
      <c r="R13" s="138"/>
      <c r="S13" s="548"/>
      <c r="Y13" s="138"/>
      <c r="Z13" s="138"/>
      <c r="AF13" s="138"/>
      <c r="AG13" s="138"/>
    </row>
    <row r="14" spans="1:35" s="137" customFormat="1" ht="21" customHeight="1">
      <c r="A14" s="158" t="s">
        <v>308</v>
      </c>
      <c r="B14" s="158"/>
      <c r="C14" s="157"/>
      <c r="D14" s="157"/>
      <c r="E14" s="157"/>
      <c r="K14" s="138"/>
      <c r="L14" s="138"/>
      <c r="R14" s="138"/>
      <c r="S14" s="548"/>
      <c r="Y14" s="138"/>
      <c r="Z14" s="138"/>
      <c r="AF14" s="138"/>
      <c r="AG14" s="138"/>
    </row>
    <row r="15" spans="1:35" s="124" customFormat="1" ht="14.25" thickBot="1">
      <c r="A15" s="134"/>
      <c r="B15" s="134"/>
      <c r="C15" s="134"/>
      <c r="D15" s="134"/>
      <c r="E15" s="134"/>
      <c r="F15" s="134"/>
      <c r="G15" s="134"/>
      <c r="H15" s="134"/>
      <c r="I15" s="134"/>
      <c r="J15" s="134"/>
      <c r="K15" s="136"/>
      <c r="L15" s="136"/>
      <c r="M15" s="134"/>
      <c r="N15" s="134"/>
      <c r="O15" s="134"/>
      <c r="P15" s="134"/>
      <c r="Q15" s="134"/>
      <c r="R15" s="136"/>
      <c r="S15" s="547"/>
      <c r="T15" s="134"/>
      <c r="U15" s="134"/>
      <c r="V15" s="134"/>
      <c r="W15" s="134"/>
      <c r="X15" s="134"/>
      <c r="Y15" s="136"/>
      <c r="Z15" s="136"/>
      <c r="AA15" s="134"/>
      <c r="AB15" s="134"/>
      <c r="AC15" s="134"/>
      <c r="AD15" s="134"/>
      <c r="AE15" s="134"/>
      <c r="AF15" s="136"/>
      <c r="AG15" s="136"/>
      <c r="AH15" s="134"/>
      <c r="AI15" s="134"/>
    </row>
    <row r="16" spans="1:35" s="45" customFormat="1" ht="17.25" customHeight="1">
      <c r="A16" s="381" t="s">
        <v>78</v>
      </c>
      <c r="B16" s="383" t="s">
        <v>79</v>
      </c>
      <c r="C16" s="383" t="s">
        <v>80</v>
      </c>
      <c r="D16" s="383" t="s">
        <v>81</v>
      </c>
      <c r="E16" s="394" t="s">
        <v>82</v>
      </c>
      <c r="F16" s="389">
        <v>2024</v>
      </c>
      <c r="G16" s="389"/>
      <c r="H16" s="389"/>
      <c r="I16" s="389"/>
      <c r="J16" s="389"/>
      <c r="K16" s="389"/>
      <c r="L16" s="390"/>
      <c r="M16" s="391">
        <v>2025</v>
      </c>
      <c r="N16" s="389"/>
      <c r="O16" s="389"/>
      <c r="P16" s="389"/>
      <c r="Q16" s="389"/>
      <c r="R16" s="389"/>
      <c r="S16" s="392"/>
      <c r="T16" s="389">
        <v>2026</v>
      </c>
      <c r="U16" s="389"/>
      <c r="V16" s="389"/>
      <c r="W16" s="389"/>
      <c r="X16" s="389"/>
      <c r="Y16" s="389"/>
      <c r="Z16" s="390"/>
      <c r="AA16" s="391">
        <v>2027</v>
      </c>
      <c r="AB16" s="389"/>
      <c r="AC16" s="389"/>
      <c r="AD16" s="389"/>
      <c r="AE16" s="389"/>
      <c r="AF16" s="389"/>
      <c r="AG16" s="392"/>
      <c r="AH16" s="44"/>
      <c r="AI16" s="44"/>
    </row>
    <row r="17" spans="1:35" s="45" customFormat="1" ht="34.5" customHeight="1" thickBot="1">
      <c r="A17" s="382"/>
      <c r="B17" s="384"/>
      <c r="C17" s="385"/>
      <c r="D17" s="385" t="s">
        <v>83</v>
      </c>
      <c r="E17" s="395"/>
      <c r="F17" s="56" t="s">
        <v>84</v>
      </c>
      <c r="G17" s="56" t="s">
        <v>85</v>
      </c>
      <c r="H17" s="56" t="s">
        <v>86</v>
      </c>
      <c r="I17" s="57" t="s">
        <v>87</v>
      </c>
      <c r="J17" s="65" t="s">
        <v>88</v>
      </c>
      <c r="K17" s="56" t="s">
        <v>89</v>
      </c>
      <c r="L17" s="58" t="s">
        <v>90</v>
      </c>
      <c r="M17" s="59" t="s">
        <v>84</v>
      </c>
      <c r="N17" s="56" t="s">
        <v>91</v>
      </c>
      <c r="O17" s="56" t="s">
        <v>86</v>
      </c>
      <c r="P17" s="57" t="s">
        <v>87</v>
      </c>
      <c r="Q17" s="65" t="s">
        <v>88</v>
      </c>
      <c r="R17" s="56" t="s">
        <v>89</v>
      </c>
      <c r="S17" s="549" t="s">
        <v>90</v>
      </c>
      <c r="T17" s="56" t="s">
        <v>84</v>
      </c>
      <c r="U17" s="56" t="s">
        <v>85</v>
      </c>
      <c r="V17" s="56" t="s">
        <v>86</v>
      </c>
      <c r="W17" s="57" t="s">
        <v>87</v>
      </c>
      <c r="X17" s="65" t="s">
        <v>88</v>
      </c>
      <c r="Y17" s="56" t="s">
        <v>89</v>
      </c>
      <c r="Z17" s="58" t="s">
        <v>90</v>
      </c>
      <c r="AA17" s="59" t="s">
        <v>84</v>
      </c>
      <c r="AB17" s="56" t="s">
        <v>91</v>
      </c>
      <c r="AC17" s="56" t="s">
        <v>86</v>
      </c>
      <c r="AD17" s="57" t="s">
        <v>87</v>
      </c>
      <c r="AE17" s="65" t="s">
        <v>88</v>
      </c>
      <c r="AF17" s="56" t="s">
        <v>89</v>
      </c>
      <c r="AG17" s="60" t="s">
        <v>90</v>
      </c>
      <c r="AH17" s="44"/>
      <c r="AI17" s="44"/>
    </row>
    <row r="18" spans="1:35" s="183" customFormat="1" ht="51" customHeight="1">
      <c r="A18" s="400">
        <v>198</v>
      </c>
      <c r="B18" s="386" t="s">
        <v>281</v>
      </c>
      <c r="C18" s="386" t="s">
        <v>366</v>
      </c>
      <c r="D18" s="386" t="s">
        <v>362</v>
      </c>
      <c r="E18" s="178" t="s">
        <v>367</v>
      </c>
      <c r="F18" s="179" t="s">
        <v>351</v>
      </c>
      <c r="G18" s="180" t="s">
        <v>126</v>
      </c>
      <c r="H18" s="179" t="s">
        <v>360</v>
      </c>
      <c r="I18" s="179" t="s">
        <v>146</v>
      </c>
      <c r="J18" s="181">
        <v>1</v>
      </c>
      <c r="K18" s="181" t="s">
        <v>99</v>
      </c>
      <c r="L18" s="181">
        <v>830000</v>
      </c>
      <c r="M18" s="179" t="s">
        <v>351</v>
      </c>
      <c r="N18" s="180" t="s">
        <v>126</v>
      </c>
      <c r="O18" s="179" t="s">
        <v>316</v>
      </c>
      <c r="P18" s="179" t="s">
        <v>146</v>
      </c>
      <c r="Q18" s="181">
        <v>1</v>
      </c>
      <c r="R18" s="181" t="s">
        <v>99</v>
      </c>
      <c r="S18" s="550">
        <v>20500000</v>
      </c>
      <c r="T18" s="179" t="s">
        <v>351</v>
      </c>
      <c r="U18" s="180" t="s">
        <v>126</v>
      </c>
      <c r="V18" s="179" t="s">
        <v>316</v>
      </c>
      <c r="W18" s="179" t="s">
        <v>146</v>
      </c>
      <c r="X18" s="181">
        <v>1</v>
      </c>
      <c r="Y18" s="181" t="s">
        <v>99</v>
      </c>
      <c r="Z18" s="181">
        <v>17530000</v>
      </c>
      <c r="AA18" s="179" t="s">
        <v>351</v>
      </c>
      <c r="AB18" s="180" t="s">
        <v>126</v>
      </c>
      <c r="AC18" s="179" t="s">
        <v>316</v>
      </c>
      <c r="AD18" s="179" t="s">
        <v>146</v>
      </c>
      <c r="AE18" s="181">
        <v>1</v>
      </c>
      <c r="AF18" s="181" t="s">
        <v>99</v>
      </c>
      <c r="AG18" s="181">
        <v>14381800</v>
      </c>
      <c r="AH18" s="182"/>
      <c r="AI18" s="182"/>
    </row>
    <row r="19" spans="1:35" s="183" customFormat="1" ht="51" customHeight="1">
      <c r="A19" s="401"/>
      <c r="B19" s="387"/>
      <c r="C19" s="387"/>
      <c r="D19" s="387"/>
      <c r="E19" s="178" t="s">
        <v>367</v>
      </c>
      <c r="F19" s="184" t="s">
        <v>311</v>
      </c>
      <c r="G19" s="185" t="s">
        <v>124</v>
      </c>
      <c r="H19" s="184" t="s">
        <v>314</v>
      </c>
      <c r="I19" s="184" t="s">
        <v>146</v>
      </c>
      <c r="J19" s="186">
        <v>4</v>
      </c>
      <c r="K19" s="186" t="s">
        <v>99</v>
      </c>
      <c r="L19" s="186">
        <v>3528252</v>
      </c>
      <c r="M19" s="184"/>
      <c r="N19" s="185"/>
      <c r="O19" s="184"/>
      <c r="P19" s="184"/>
      <c r="Q19" s="186"/>
      <c r="R19" s="186"/>
      <c r="S19" s="551"/>
      <c r="T19" s="184"/>
      <c r="U19" s="185"/>
      <c r="V19" s="184"/>
      <c r="W19" s="184"/>
      <c r="X19" s="186"/>
      <c r="Y19" s="186"/>
      <c r="Z19" s="186"/>
      <c r="AA19" s="184"/>
      <c r="AB19" s="185"/>
      <c r="AC19" s="184"/>
      <c r="AD19" s="184"/>
      <c r="AE19" s="186"/>
      <c r="AF19" s="186"/>
      <c r="AG19" s="186"/>
      <c r="AH19" s="182"/>
      <c r="AI19" s="182"/>
    </row>
    <row r="20" spans="1:35" s="183" customFormat="1" ht="51" customHeight="1">
      <c r="A20" s="402"/>
      <c r="B20" s="388"/>
      <c r="C20" s="388"/>
      <c r="D20" s="388"/>
      <c r="E20" s="178" t="s">
        <v>367</v>
      </c>
      <c r="F20" s="184" t="s">
        <v>312</v>
      </c>
      <c r="G20" s="185" t="s">
        <v>94</v>
      </c>
      <c r="H20" s="184" t="s">
        <v>361</v>
      </c>
      <c r="I20" s="184" t="s">
        <v>125</v>
      </c>
      <c r="J20" s="186">
        <v>3</v>
      </c>
      <c r="K20" s="186" t="s">
        <v>99</v>
      </c>
      <c r="L20" s="186">
        <v>10500000</v>
      </c>
      <c r="M20" s="184" t="s">
        <v>312</v>
      </c>
      <c r="N20" s="185" t="s">
        <v>94</v>
      </c>
      <c r="O20" s="184" t="s">
        <v>315</v>
      </c>
      <c r="P20" s="184" t="s">
        <v>125</v>
      </c>
      <c r="Q20" s="186">
        <v>6</v>
      </c>
      <c r="R20" s="186" t="s">
        <v>99</v>
      </c>
      <c r="S20" s="551">
        <v>49500000</v>
      </c>
      <c r="T20" s="184" t="s">
        <v>312</v>
      </c>
      <c r="U20" s="185" t="s">
        <v>94</v>
      </c>
      <c r="V20" s="184" t="s">
        <v>315</v>
      </c>
      <c r="W20" s="184" t="s">
        <v>125</v>
      </c>
      <c r="X20" s="186">
        <v>6</v>
      </c>
      <c r="Y20" s="186" t="s">
        <v>99</v>
      </c>
      <c r="Z20" s="186">
        <v>52470000</v>
      </c>
      <c r="AA20" s="184" t="s">
        <v>312</v>
      </c>
      <c r="AB20" s="185" t="s">
        <v>94</v>
      </c>
      <c r="AC20" s="184" t="s">
        <v>315</v>
      </c>
      <c r="AD20" s="184" t="s">
        <v>125</v>
      </c>
      <c r="AE20" s="186">
        <v>6</v>
      </c>
      <c r="AF20" s="186" t="s">
        <v>99</v>
      </c>
      <c r="AG20" s="186">
        <v>55618200</v>
      </c>
      <c r="AH20" s="182"/>
      <c r="AI20" s="182"/>
    </row>
    <row r="21" spans="1:35" s="183" customFormat="1" ht="63" customHeight="1">
      <c r="A21" s="403">
        <v>199</v>
      </c>
      <c r="B21" s="403" t="s">
        <v>352</v>
      </c>
      <c r="C21" s="403" t="s">
        <v>365</v>
      </c>
      <c r="D21" s="403" t="s">
        <v>363</v>
      </c>
      <c r="E21" s="178" t="s">
        <v>368</v>
      </c>
      <c r="F21" s="184" t="s">
        <v>317</v>
      </c>
      <c r="G21" s="187" t="s">
        <v>108</v>
      </c>
      <c r="H21" s="184" t="s">
        <v>323</v>
      </c>
      <c r="I21" s="188" t="s">
        <v>146</v>
      </c>
      <c r="J21" s="186">
        <v>100</v>
      </c>
      <c r="K21" s="186" t="s">
        <v>99</v>
      </c>
      <c r="L21" s="186">
        <v>125060067</v>
      </c>
      <c r="M21" s="184" t="s">
        <v>317</v>
      </c>
      <c r="N21" s="187" t="s">
        <v>108</v>
      </c>
      <c r="O21" s="184" t="s">
        <v>323</v>
      </c>
      <c r="P21" s="188" t="s">
        <v>146</v>
      </c>
      <c r="Q21" s="186">
        <v>100</v>
      </c>
      <c r="R21" s="186" t="s">
        <v>99</v>
      </c>
      <c r="S21" s="551">
        <v>724627375</v>
      </c>
      <c r="T21" s="184" t="s">
        <v>317</v>
      </c>
      <c r="U21" s="187" t="s">
        <v>108</v>
      </c>
      <c r="V21" s="184" t="s">
        <v>323</v>
      </c>
      <c r="W21" s="188" t="s">
        <v>146</v>
      </c>
      <c r="X21" s="186">
        <v>100</v>
      </c>
      <c r="Y21" s="186" t="s">
        <v>99</v>
      </c>
      <c r="Z21" s="186">
        <v>713431440</v>
      </c>
      <c r="AA21" s="184" t="s">
        <v>317</v>
      </c>
      <c r="AB21" s="187" t="s">
        <v>108</v>
      </c>
      <c r="AC21" s="184" t="s">
        <v>323</v>
      </c>
      <c r="AD21" s="188" t="s">
        <v>146</v>
      </c>
      <c r="AE21" s="186">
        <v>100</v>
      </c>
      <c r="AF21" s="186" t="s">
        <v>99</v>
      </c>
      <c r="AG21" s="186">
        <v>881036414</v>
      </c>
      <c r="AH21" s="182"/>
      <c r="AI21" s="182"/>
    </row>
    <row r="22" spans="1:35" s="183" customFormat="1" ht="63" customHeight="1">
      <c r="A22" s="403"/>
      <c r="B22" s="403"/>
      <c r="C22" s="403"/>
      <c r="D22" s="403"/>
      <c r="E22" s="178" t="s">
        <v>368</v>
      </c>
      <c r="F22" s="184" t="s">
        <v>353</v>
      </c>
      <c r="G22" s="187" t="s">
        <v>97</v>
      </c>
      <c r="H22" s="184" t="s">
        <v>324</v>
      </c>
      <c r="I22" s="188" t="s">
        <v>125</v>
      </c>
      <c r="J22" s="186">
        <v>2</v>
      </c>
      <c r="K22" s="186" t="s">
        <v>99</v>
      </c>
      <c r="L22" s="186">
        <v>6000000</v>
      </c>
      <c r="M22" s="184" t="s">
        <v>353</v>
      </c>
      <c r="N22" s="187" t="s">
        <v>97</v>
      </c>
      <c r="O22" s="184" t="s">
        <v>324</v>
      </c>
      <c r="P22" s="188" t="s">
        <v>125</v>
      </c>
      <c r="Q22" s="186">
        <v>11</v>
      </c>
      <c r="R22" s="186" t="s">
        <v>99</v>
      </c>
      <c r="S22" s="551">
        <v>33990000</v>
      </c>
      <c r="T22" s="184" t="s">
        <v>353</v>
      </c>
      <c r="U22" s="187" t="s">
        <v>97</v>
      </c>
      <c r="V22" s="184" t="s">
        <v>324</v>
      </c>
      <c r="W22" s="188" t="s">
        <v>125</v>
      </c>
      <c r="X22" s="186">
        <v>2</v>
      </c>
      <c r="Y22" s="186" t="s">
        <v>99</v>
      </c>
      <c r="Z22" s="186">
        <v>36029400</v>
      </c>
      <c r="AA22" s="184" t="s">
        <v>353</v>
      </c>
      <c r="AB22" s="187" t="s">
        <v>97</v>
      </c>
      <c r="AC22" s="184" t="s">
        <v>324</v>
      </c>
      <c r="AD22" s="188" t="s">
        <v>125</v>
      </c>
      <c r="AE22" s="186">
        <v>2</v>
      </c>
      <c r="AF22" s="186" t="s">
        <v>99</v>
      </c>
      <c r="AG22" s="186">
        <v>38191164</v>
      </c>
      <c r="AH22" s="182"/>
      <c r="AI22" s="182"/>
    </row>
    <row r="23" spans="1:35" s="183" customFormat="1" ht="63" customHeight="1">
      <c r="A23" s="403"/>
      <c r="B23" s="403"/>
      <c r="C23" s="403"/>
      <c r="D23" s="403"/>
      <c r="E23" s="178" t="s">
        <v>368</v>
      </c>
      <c r="F23" s="184" t="s">
        <v>319</v>
      </c>
      <c r="G23" s="187" t="s">
        <v>97</v>
      </c>
      <c r="H23" s="184" t="s">
        <v>325</v>
      </c>
      <c r="I23" s="188" t="s">
        <v>125</v>
      </c>
      <c r="J23" s="186">
        <v>6</v>
      </c>
      <c r="K23" s="186" t="s">
        <v>99</v>
      </c>
      <c r="L23" s="186">
        <v>22800000</v>
      </c>
      <c r="M23" s="184" t="s">
        <v>319</v>
      </c>
      <c r="N23" s="187" t="s">
        <v>97</v>
      </c>
      <c r="O23" s="184" t="s">
        <v>325</v>
      </c>
      <c r="P23" s="188" t="s">
        <v>125</v>
      </c>
      <c r="Q23" s="186">
        <v>11</v>
      </c>
      <c r="R23" s="186" t="s">
        <v>99</v>
      </c>
      <c r="S23" s="551">
        <v>43054000</v>
      </c>
      <c r="T23" s="184" t="s">
        <v>319</v>
      </c>
      <c r="U23" s="187" t="s">
        <v>97</v>
      </c>
      <c r="V23" s="184" t="s">
        <v>325</v>
      </c>
      <c r="W23" s="188" t="s">
        <v>125</v>
      </c>
      <c r="X23" s="186">
        <v>6</v>
      </c>
      <c r="Y23" s="186" t="s">
        <v>99</v>
      </c>
      <c r="Z23" s="186">
        <v>45637240</v>
      </c>
      <c r="AA23" s="184" t="s">
        <v>319</v>
      </c>
      <c r="AB23" s="187" t="s">
        <v>97</v>
      </c>
      <c r="AC23" s="184" t="s">
        <v>325</v>
      </c>
      <c r="AD23" s="188" t="s">
        <v>125</v>
      </c>
      <c r="AE23" s="186">
        <v>6</v>
      </c>
      <c r="AF23" s="186" t="s">
        <v>99</v>
      </c>
      <c r="AG23" s="186">
        <v>48375474</v>
      </c>
      <c r="AH23" s="182"/>
      <c r="AI23" s="182"/>
    </row>
    <row r="24" spans="1:35" s="183" customFormat="1" ht="63" customHeight="1">
      <c r="A24" s="403"/>
      <c r="B24" s="403"/>
      <c r="C24" s="403"/>
      <c r="D24" s="403"/>
      <c r="E24" s="178" t="s">
        <v>368</v>
      </c>
      <c r="F24" s="184" t="s">
        <v>354</v>
      </c>
      <c r="G24" s="187" t="s">
        <v>97</v>
      </c>
      <c r="H24" s="184" t="s">
        <v>355</v>
      </c>
      <c r="I24" s="188" t="s">
        <v>125</v>
      </c>
      <c r="J24" s="186">
        <v>6</v>
      </c>
      <c r="K24" s="186" t="s">
        <v>99</v>
      </c>
      <c r="L24" s="186">
        <v>22800000</v>
      </c>
      <c r="M24" s="184" t="s">
        <v>354</v>
      </c>
      <c r="N24" s="187" t="s">
        <v>97</v>
      </c>
      <c r="O24" s="184" t="s">
        <v>355</v>
      </c>
      <c r="P24" s="188" t="s">
        <v>125</v>
      </c>
      <c r="Q24" s="186">
        <v>11</v>
      </c>
      <c r="R24" s="186" t="s">
        <v>99</v>
      </c>
      <c r="S24" s="551">
        <v>43054000</v>
      </c>
      <c r="T24" s="184" t="s">
        <v>354</v>
      </c>
      <c r="U24" s="187" t="s">
        <v>97</v>
      </c>
      <c r="V24" s="184" t="s">
        <v>355</v>
      </c>
      <c r="W24" s="188" t="s">
        <v>125</v>
      </c>
      <c r="X24" s="186">
        <v>6</v>
      </c>
      <c r="Y24" s="186" t="s">
        <v>99</v>
      </c>
      <c r="Z24" s="186">
        <v>45637240</v>
      </c>
      <c r="AA24" s="184" t="s">
        <v>354</v>
      </c>
      <c r="AB24" s="187" t="s">
        <v>97</v>
      </c>
      <c r="AC24" s="184" t="s">
        <v>355</v>
      </c>
      <c r="AD24" s="188" t="s">
        <v>125</v>
      </c>
      <c r="AE24" s="186">
        <v>6</v>
      </c>
      <c r="AF24" s="186" t="s">
        <v>99</v>
      </c>
      <c r="AG24" s="186">
        <v>48375474</v>
      </c>
      <c r="AH24" s="182"/>
      <c r="AI24" s="182"/>
    </row>
    <row r="25" spans="1:35" s="183" customFormat="1" ht="63" customHeight="1">
      <c r="A25" s="403"/>
      <c r="B25" s="403"/>
      <c r="C25" s="403"/>
      <c r="D25" s="403"/>
      <c r="E25" s="178" t="s">
        <v>368</v>
      </c>
      <c r="F25" s="184" t="s">
        <v>321</v>
      </c>
      <c r="G25" s="187" t="s">
        <v>97</v>
      </c>
      <c r="H25" s="184" t="s">
        <v>326</v>
      </c>
      <c r="I25" s="188" t="s">
        <v>125</v>
      </c>
      <c r="J25" s="186">
        <v>5</v>
      </c>
      <c r="K25" s="186" t="s">
        <v>99</v>
      </c>
      <c r="L25" s="186">
        <v>14000000</v>
      </c>
      <c r="M25" s="184" t="s">
        <v>321</v>
      </c>
      <c r="N25" s="187" t="s">
        <v>97</v>
      </c>
      <c r="O25" s="184" t="s">
        <v>326</v>
      </c>
      <c r="P25" s="188" t="s">
        <v>125</v>
      </c>
      <c r="Q25" s="186">
        <v>11</v>
      </c>
      <c r="R25" s="186" t="s">
        <v>99</v>
      </c>
      <c r="S25" s="551">
        <v>31724000</v>
      </c>
      <c r="T25" s="184" t="s">
        <v>321</v>
      </c>
      <c r="U25" s="187" t="s">
        <v>97</v>
      </c>
      <c r="V25" s="184" t="s">
        <v>326</v>
      </c>
      <c r="W25" s="188" t="s">
        <v>125</v>
      </c>
      <c r="X25" s="186">
        <v>5</v>
      </c>
      <c r="Y25" s="186" t="s">
        <v>99</v>
      </c>
      <c r="Z25" s="186">
        <v>33627440</v>
      </c>
      <c r="AA25" s="184" t="s">
        <v>321</v>
      </c>
      <c r="AB25" s="187" t="s">
        <v>97</v>
      </c>
      <c r="AC25" s="184" t="s">
        <v>326</v>
      </c>
      <c r="AD25" s="188" t="s">
        <v>125</v>
      </c>
      <c r="AE25" s="186">
        <v>5</v>
      </c>
      <c r="AF25" s="186" t="s">
        <v>99</v>
      </c>
      <c r="AG25" s="186">
        <v>35646000</v>
      </c>
      <c r="AH25" s="182"/>
      <c r="AI25" s="182"/>
    </row>
    <row r="26" spans="1:35" s="183" customFormat="1" ht="63" customHeight="1">
      <c r="A26" s="403"/>
      <c r="B26" s="403"/>
      <c r="C26" s="403"/>
      <c r="D26" s="403"/>
      <c r="E26" s="178" t="s">
        <v>368</v>
      </c>
      <c r="F26" s="184" t="s">
        <v>322</v>
      </c>
      <c r="G26" s="187" t="s">
        <v>97</v>
      </c>
      <c r="H26" s="184" t="s">
        <v>356</v>
      </c>
      <c r="I26" s="188" t="s">
        <v>125</v>
      </c>
      <c r="J26" s="186">
        <v>6</v>
      </c>
      <c r="K26" s="186" t="s">
        <v>99</v>
      </c>
      <c r="L26" s="186">
        <v>22800000</v>
      </c>
      <c r="M26" s="184" t="s">
        <v>322</v>
      </c>
      <c r="N26" s="187" t="s">
        <v>97</v>
      </c>
      <c r="O26" s="184" t="s">
        <v>356</v>
      </c>
      <c r="P26" s="188" t="s">
        <v>125</v>
      </c>
      <c r="Q26" s="186">
        <v>11</v>
      </c>
      <c r="R26" s="186" t="s">
        <v>99</v>
      </c>
      <c r="S26" s="551">
        <v>43054000</v>
      </c>
      <c r="T26" s="184" t="s">
        <v>322</v>
      </c>
      <c r="U26" s="187" t="s">
        <v>97</v>
      </c>
      <c r="V26" s="184" t="s">
        <v>356</v>
      </c>
      <c r="W26" s="188" t="s">
        <v>125</v>
      </c>
      <c r="X26" s="186">
        <v>6</v>
      </c>
      <c r="Y26" s="186" t="s">
        <v>99</v>
      </c>
      <c r="Z26" s="186">
        <v>45637240</v>
      </c>
      <c r="AA26" s="184" t="s">
        <v>322</v>
      </c>
      <c r="AB26" s="187" t="s">
        <v>97</v>
      </c>
      <c r="AC26" s="184" t="s">
        <v>356</v>
      </c>
      <c r="AD26" s="188" t="s">
        <v>125</v>
      </c>
      <c r="AE26" s="186">
        <v>6</v>
      </c>
      <c r="AF26" s="186" t="s">
        <v>99</v>
      </c>
      <c r="AG26" s="186">
        <v>48375474</v>
      </c>
      <c r="AH26" s="182"/>
      <c r="AI26" s="182"/>
    </row>
    <row r="27" spans="1:35" s="183" customFormat="1" ht="63" customHeight="1">
      <c r="A27" s="403"/>
      <c r="B27" s="403"/>
      <c r="C27" s="403"/>
      <c r="D27" s="403"/>
      <c r="E27" s="178" t="s">
        <v>368</v>
      </c>
      <c r="F27" s="184"/>
      <c r="G27" s="187"/>
      <c r="H27" s="184"/>
      <c r="I27" s="188"/>
      <c r="J27" s="186"/>
      <c r="K27" s="189"/>
      <c r="L27" s="186"/>
      <c r="M27" s="184" t="s">
        <v>357</v>
      </c>
      <c r="N27" s="187" t="s">
        <v>108</v>
      </c>
      <c r="O27" s="184" t="s">
        <v>330</v>
      </c>
      <c r="P27" s="188" t="s">
        <v>146</v>
      </c>
      <c r="Q27" s="186">
        <v>30</v>
      </c>
      <c r="R27" s="186" t="s">
        <v>99</v>
      </c>
      <c r="S27" s="551">
        <v>64500000</v>
      </c>
      <c r="T27" s="184" t="s">
        <v>358</v>
      </c>
      <c r="U27" s="187" t="s">
        <v>108</v>
      </c>
      <c r="V27" s="184" t="s">
        <v>330</v>
      </c>
      <c r="W27" s="188" t="s">
        <v>146</v>
      </c>
      <c r="X27" s="186">
        <v>30</v>
      </c>
      <c r="Y27" s="186" t="s">
        <v>99</v>
      </c>
      <c r="Z27" s="186">
        <v>59370000</v>
      </c>
      <c r="AA27" s="184" t="s">
        <v>359</v>
      </c>
      <c r="AB27" s="187" t="s">
        <v>108</v>
      </c>
      <c r="AC27" s="184" t="s">
        <v>330</v>
      </c>
      <c r="AD27" s="188" t="s">
        <v>146</v>
      </c>
      <c r="AE27" s="186">
        <v>30</v>
      </c>
      <c r="AF27" s="186" t="s">
        <v>99</v>
      </c>
      <c r="AG27" s="186">
        <v>223932200</v>
      </c>
      <c r="AH27" s="182"/>
      <c r="AI27" s="182"/>
    </row>
    <row r="28" spans="1:35" s="183" customFormat="1" ht="63" customHeight="1">
      <c r="A28" s="396">
        <v>200</v>
      </c>
      <c r="B28" s="398" t="s">
        <v>285</v>
      </c>
      <c r="C28" s="398" t="s">
        <v>369</v>
      </c>
      <c r="D28" s="398" t="s">
        <v>373</v>
      </c>
      <c r="E28" s="190" t="s">
        <v>372</v>
      </c>
      <c r="F28" s="184"/>
      <c r="G28" s="187"/>
      <c r="H28" s="184"/>
      <c r="I28" s="188"/>
      <c r="J28" s="186"/>
      <c r="K28" s="189"/>
      <c r="L28" s="186"/>
      <c r="M28" s="184" t="s">
        <v>328</v>
      </c>
      <c r="N28" s="187" t="s">
        <v>124</v>
      </c>
      <c r="O28" s="184" t="s">
        <v>331</v>
      </c>
      <c r="P28" s="188" t="s">
        <v>146</v>
      </c>
      <c r="Q28" s="186">
        <v>2</v>
      </c>
      <c r="R28" s="186" t="s">
        <v>99</v>
      </c>
      <c r="S28" s="551">
        <v>45000000</v>
      </c>
      <c r="T28" s="184" t="s">
        <v>328</v>
      </c>
      <c r="U28" s="187" t="s">
        <v>124</v>
      </c>
      <c r="V28" s="184" t="s">
        <v>331</v>
      </c>
      <c r="W28" s="188" t="s">
        <v>146</v>
      </c>
      <c r="X28" s="186">
        <v>2</v>
      </c>
      <c r="Y28" s="186" t="s">
        <v>99</v>
      </c>
      <c r="Z28" s="186">
        <v>56500000</v>
      </c>
      <c r="AA28" s="184" t="s">
        <v>328</v>
      </c>
      <c r="AB28" s="187" t="s">
        <v>124</v>
      </c>
      <c r="AC28" s="184" t="s">
        <v>331</v>
      </c>
      <c r="AD28" s="188" t="s">
        <v>146</v>
      </c>
      <c r="AE28" s="186">
        <v>2</v>
      </c>
      <c r="AF28" s="186" t="s">
        <v>99</v>
      </c>
      <c r="AG28" s="186">
        <v>28090000</v>
      </c>
      <c r="AH28" s="182"/>
      <c r="AI28" s="182"/>
    </row>
    <row r="29" spans="1:35" s="183" customFormat="1" ht="76.5" customHeight="1" thickBot="1">
      <c r="A29" s="397"/>
      <c r="B29" s="399"/>
      <c r="C29" s="399"/>
      <c r="D29" s="399"/>
      <c r="E29" s="190" t="s">
        <v>372</v>
      </c>
      <c r="F29" s="188"/>
      <c r="G29" s="191"/>
      <c r="H29" s="188"/>
      <c r="I29" s="192"/>
      <c r="J29" s="189"/>
      <c r="K29" s="193"/>
      <c r="L29" s="189"/>
      <c r="M29" s="194" t="s">
        <v>329</v>
      </c>
      <c r="N29" s="191" t="s">
        <v>94</v>
      </c>
      <c r="O29" s="194" t="s">
        <v>332</v>
      </c>
      <c r="P29" s="188" t="s">
        <v>125</v>
      </c>
      <c r="Q29" s="195">
        <v>11</v>
      </c>
      <c r="R29" s="186" t="s">
        <v>96</v>
      </c>
      <c r="S29" s="552">
        <v>60500000</v>
      </c>
      <c r="T29" s="194" t="s">
        <v>333</v>
      </c>
      <c r="U29" s="191" t="s">
        <v>94</v>
      </c>
      <c r="V29" s="194" t="s">
        <v>332</v>
      </c>
      <c r="W29" s="188" t="s">
        <v>125</v>
      </c>
      <c r="X29" s="195">
        <v>11</v>
      </c>
      <c r="Y29" s="186" t="s">
        <v>96</v>
      </c>
      <c r="Z29" s="189">
        <v>64130000</v>
      </c>
      <c r="AA29" s="194" t="s">
        <v>334</v>
      </c>
      <c r="AB29" s="191" t="s">
        <v>94</v>
      </c>
      <c r="AC29" s="194" t="s">
        <v>332</v>
      </c>
      <c r="AD29" s="188" t="s">
        <v>125</v>
      </c>
      <c r="AE29" s="195">
        <v>11</v>
      </c>
      <c r="AF29" s="186" t="s">
        <v>96</v>
      </c>
      <c r="AG29" s="189">
        <v>67977800</v>
      </c>
      <c r="AH29" s="182"/>
      <c r="AI29" s="182"/>
    </row>
    <row r="30" spans="1:35" s="45" customFormat="1" ht="17.25">
      <c r="A30" s="375" t="s">
        <v>92</v>
      </c>
      <c r="B30" s="376"/>
      <c r="C30" s="376"/>
      <c r="D30" s="376"/>
      <c r="E30" s="46"/>
      <c r="F30" s="47"/>
      <c r="G30" s="48"/>
      <c r="H30" s="48"/>
      <c r="I30" s="48"/>
      <c r="J30" s="48"/>
      <c r="K30" s="49"/>
      <c r="L30" s="50">
        <f>SUM(L18:L29)</f>
        <v>228318319</v>
      </c>
      <c r="M30" s="47"/>
      <c r="N30" s="51"/>
      <c r="O30" s="48"/>
      <c r="P30" s="48"/>
      <c r="Q30" s="48"/>
      <c r="R30" s="49"/>
      <c r="S30" s="553">
        <f>SUM(S18:S29)</f>
        <v>1159503375</v>
      </c>
      <c r="T30" s="47"/>
      <c r="U30" s="48"/>
      <c r="V30" s="48"/>
      <c r="W30" s="48"/>
      <c r="X30" s="48"/>
      <c r="Y30" s="49"/>
      <c r="Z30" s="50">
        <f>SUM(Z18:Z29)</f>
        <v>1170000000</v>
      </c>
      <c r="AA30" s="47"/>
      <c r="AB30" s="51"/>
      <c r="AC30" s="48"/>
      <c r="AD30" s="48"/>
      <c r="AE30" s="48"/>
      <c r="AF30" s="49"/>
      <c r="AG30" s="50">
        <f>SUM(AG18:AG29)</f>
        <v>1490000000</v>
      </c>
      <c r="AH30" s="44"/>
      <c r="AI30" s="44"/>
    </row>
    <row r="31" spans="1:35" s="45" customFormat="1" ht="18.75" customHeight="1" thickBot="1">
      <c r="A31" s="377" t="s">
        <v>93</v>
      </c>
      <c r="B31" s="378"/>
      <c r="C31" s="378"/>
      <c r="D31" s="378"/>
      <c r="E31" s="52"/>
      <c r="F31" s="39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4"/>
      <c r="AG31" s="53">
        <f>+L30+S30+Z30+AG30</f>
        <v>4047821694</v>
      </c>
      <c r="AH31" s="44"/>
      <c r="AI31" s="44"/>
    </row>
    <row r="32" spans="1:35" ht="18">
      <c r="A32" s="41"/>
      <c r="B32" s="41"/>
      <c r="C32" s="41"/>
      <c r="D32" s="41"/>
      <c r="E32" s="41"/>
      <c r="F32" s="41"/>
      <c r="G32" s="41"/>
      <c r="H32" s="41"/>
      <c r="I32" s="41"/>
      <c r="J32" s="41"/>
      <c r="K32" s="42"/>
      <c r="L32" s="42"/>
      <c r="M32" s="41"/>
      <c r="N32" s="41"/>
      <c r="O32" s="41"/>
      <c r="P32" s="41"/>
      <c r="Q32" s="41"/>
      <c r="R32" s="42"/>
      <c r="S32" s="554"/>
      <c r="T32" s="41"/>
      <c r="U32" s="41"/>
      <c r="V32" s="41"/>
      <c r="W32" s="41"/>
      <c r="X32" s="41"/>
      <c r="Y32" s="42"/>
      <c r="Z32" s="170"/>
      <c r="AA32" s="41"/>
      <c r="AB32" s="41"/>
      <c r="AC32" s="41"/>
      <c r="AD32" s="41"/>
      <c r="AE32" s="41"/>
      <c r="AF32" s="42"/>
      <c r="AG32" s="42"/>
      <c r="AH32" s="41"/>
      <c r="AI32" s="41"/>
    </row>
    <row r="33" spans="1:35" ht="13.5">
      <c r="A33" s="41"/>
      <c r="B33" s="41"/>
      <c r="C33" s="41"/>
      <c r="D33" s="41"/>
      <c r="E33" s="41"/>
      <c r="F33" s="41"/>
      <c r="G33" s="41"/>
      <c r="H33" s="41"/>
      <c r="I33" s="41"/>
      <c r="J33" s="41"/>
      <c r="K33" s="42"/>
      <c r="L33" s="42"/>
      <c r="M33" s="41"/>
      <c r="N33" s="41"/>
      <c r="O33" s="41"/>
      <c r="P33" s="41"/>
      <c r="Q33" s="41"/>
      <c r="R33" s="42"/>
      <c r="S33" s="547"/>
      <c r="T33" s="41"/>
      <c r="U33" s="41"/>
      <c r="V33" s="41"/>
      <c r="W33" s="41"/>
      <c r="X33" s="41"/>
      <c r="Y33" s="42"/>
      <c r="Z33" s="42"/>
      <c r="AA33" s="41"/>
      <c r="AB33" s="41"/>
      <c r="AC33" s="41"/>
      <c r="AD33" s="41"/>
      <c r="AE33" s="41"/>
      <c r="AF33" s="42"/>
      <c r="AG33" s="42"/>
      <c r="AH33" s="41"/>
      <c r="AI33" s="41"/>
    </row>
    <row r="34" spans="1:35" ht="13.5">
      <c r="A34" s="41"/>
      <c r="B34" s="41"/>
      <c r="C34" s="41"/>
      <c r="D34" s="41"/>
      <c r="E34" s="41"/>
      <c r="F34" s="41"/>
      <c r="G34" s="41"/>
      <c r="H34" s="41"/>
      <c r="I34" s="41"/>
      <c r="J34" s="41"/>
      <c r="K34" s="42"/>
      <c r="L34" s="42"/>
      <c r="M34" s="41"/>
      <c r="N34" s="41"/>
      <c r="O34" s="41"/>
      <c r="P34" s="41"/>
      <c r="Q34" s="41"/>
      <c r="R34" s="42"/>
      <c r="S34" s="547"/>
      <c r="T34" s="41"/>
      <c r="U34" s="41"/>
      <c r="V34" s="41"/>
      <c r="W34" s="41"/>
      <c r="X34" s="41"/>
      <c r="Y34" s="42"/>
      <c r="Z34" s="42"/>
      <c r="AA34" s="41"/>
      <c r="AB34" s="41"/>
      <c r="AC34" s="41"/>
      <c r="AD34" s="41"/>
      <c r="AE34" s="41"/>
      <c r="AF34" s="42"/>
      <c r="AG34" s="42"/>
      <c r="AH34" s="41"/>
      <c r="AI34" s="41"/>
    </row>
    <row r="35" spans="1:35" ht="15">
      <c r="A35" s="41"/>
      <c r="B35" s="54" t="s">
        <v>256</v>
      </c>
      <c r="C35" s="43"/>
      <c r="D35" s="41"/>
      <c r="E35" s="41"/>
      <c r="F35" s="41"/>
      <c r="G35" s="41"/>
      <c r="H35" s="41"/>
      <c r="I35" s="41"/>
      <c r="J35" s="41"/>
      <c r="K35" s="42"/>
      <c r="L35" s="42"/>
      <c r="M35" s="41"/>
      <c r="N35" s="41"/>
      <c r="O35" s="41"/>
      <c r="P35" s="41"/>
      <c r="Q35" s="41"/>
      <c r="R35" s="42"/>
      <c r="S35" s="547"/>
      <c r="T35" s="41"/>
      <c r="U35" s="41"/>
      <c r="V35" s="41"/>
      <c r="W35" s="41"/>
      <c r="X35" s="41"/>
      <c r="Y35" s="42"/>
      <c r="Z35" s="42"/>
      <c r="AA35" s="41"/>
      <c r="AB35" s="41"/>
      <c r="AC35" s="41"/>
      <c r="AD35" s="41"/>
      <c r="AE35" s="41"/>
      <c r="AF35" s="42"/>
      <c r="AG35" s="42"/>
      <c r="AH35" s="41"/>
      <c r="AI35" s="41"/>
    </row>
    <row r="36" spans="1:35" ht="17.25">
      <c r="A36" s="41"/>
      <c r="B36" s="44" t="s">
        <v>255</v>
      </c>
      <c r="C36" s="41"/>
      <c r="D36" s="41"/>
      <c r="E36" s="41"/>
      <c r="F36" s="41"/>
      <c r="G36" s="41"/>
      <c r="H36" s="41"/>
      <c r="I36" s="41"/>
      <c r="J36" s="41"/>
      <c r="K36" s="42"/>
      <c r="L36" s="42"/>
      <c r="M36" s="41"/>
      <c r="N36" s="41"/>
      <c r="O36" s="41"/>
      <c r="P36" s="41"/>
      <c r="Q36" s="41"/>
      <c r="R36" s="42"/>
      <c r="S36" s="547"/>
      <c r="T36" s="41"/>
      <c r="U36" s="41"/>
      <c r="V36" s="41"/>
      <c r="W36" s="41"/>
      <c r="X36" s="41"/>
      <c r="Y36" s="42"/>
      <c r="Z36" s="42"/>
      <c r="AA36" s="41"/>
      <c r="AB36" s="41"/>
      <c r="AC36" s="41"/>
      <c r="AD36" s="41"/>
      <c r="AE36" s="41"/>
      <c r="AF36" s="42"/>
      <c r="AG36" s="42"/>
      <c r="AH36" s="41"/>
      <c r="AI36" s="41"/>
    </row>
    <row r="46" spans="1:35" ht="15" hidden="1">
      <c r="A46" t="s">
        <v>62</v>
      </c>
      <c r="B46" t="s">
        <v>62</v>
      </c>
      <c r="C46" t="s">
        <v>62</v>
      </c>
    </row>
    <row r="47" spans="1:35" ht="15" hidden="1">
      <c r="A47" t="s">
        <v>94</v>
      </c>
      <c r="B47" t="s">
        <v>95</v>
      </c>
      <c r="C47" t="s">
        <v>96</v>
      </c>
    </row>
    <row r="48" spans="1:35" ht="15" hidden="1">
      <c r="A48" t="s">
        <v>97</v>
      </c>
      <c r="B48" t="s">
        <v>98</v>
      </c>
      <c r="C48" t="s">
        <v>99</v>
      </c>
    </row>
    <row r="49" spans="1:2" ht="15" hidden="1">
      <c r="A49" t="s">
        <v>100</v>
      </c>
      <c r="B49" t="s">
        <v>101</v>
      </c>
    </row>
    <row r="50" spans="1:2" ht="15" hidden="1">
      <c r="A50" t="s">
        <v>102</v>
      </c>
      <c r="B50" t="s">
        <v>103</v>
      </c>
    </row>
    <row r="51" spans="1:2" ht="15" hidden="1">
      <c r="A51" t="s">
        <v>104</v>
      </c>
      <c r="B51" t="s">
        <v>105</v>
      </c>
    </row>
    <row r="52" spans="1:2" ht="15" hidden="1">
      <c r="A52" t="s">
        <v>106</v>
      </c>
      <c r="B52" t="s">
        <v>350</v>
      </c>
    </row>
    <row r="53" spans="1:2" ht="15" hidden="1">
      <c r="A53" t="s">
        <v>108</v>
      </c>
      <c r="B53" t="s">
        <v>109</v>
      </c>
    </row>
    <row r="54" spans="1:2" ht="15" hidden="1">
      <c r="A54" t="s">
        <v>110</v>
      </c>
      <c r="B54" t="s">
        <v>111</v>
      </c>
    </row>
    <row r="55" spans="1:2" ht="15" hidden="1">
      <c r="A55" t="s">
        <v>112</v>
      </c>
      <c r="B55" t="s">
        <v>113</v>
      </c>
    </row>
    <row r="56" spans="1:2" ht="15" hidden="1">
      <c r="A56" t="s">
        <v>114</v>
      </c>
      <c r="B56" t="s">
        <v>115</v>
      </c>
    </row>
    <row r="57" spans="1:2" ht="15" hidden="1">
      <c r="A57" t="s">
        <v>116</v>
      </c>
      <c r="B57" t="s">
        <v>117</v>
      </c>
    </row>
    <row r="58" spans="1:2" ht="15" hidden="1">
      <c r="A58" t="s">
        <v>118</v>
      </c>
      <c r="B58" t="s">
        <v>119</v>
      </c>
    </row>
    <row r="59" spans="1:2" ht="15" hidden="1">
      <c r="A59" t="s">
        <v>120</v>
      </c>
      <c r="B59" t="s">
        <v>121</v>
      </c>
    </row>
    <row r="60" spans="1:2" ht="15" hidden="1">
      <c r="A60" t="s">
        <v>122</v>
      </c>
      <c r="B60" t="s">
        <v>123</v>
      </c>
    </row>
    <row r="61" spans="1:2" ht="15" hidden="1">
      <c r="A61" t="s">
        <v>124</v>
      </c>
      <c r="B61" t="s">
        <v>125</v>
      </c>
    </row>
    <row r="62" spans="1:2" ht="15" hidden="1">
      <c r="A62" t="s">
        <v>126</v>
      </c>
      <c r="B62" t="s">
        <v>127</v>
      </c>
    </row>
    <row r="63" spans="1:2" ht="15" hidden="1">
      <c r="A63" t="s">
        <v>128</v>
      </c>
      <c r="B63" t="s">
        <v>129</v>
      </c>
    </row>
    <row r="64" spans="1:2" ht="15" hidden="1">
      <c r="A64" t="s">
        <v>130</v>
      </c>
      <c r="B64" t="s">
        <v>131</v>
      </c>
    </row>
    <row r="65" spans="1:2" ht="15" hidden="1">
      <c r="A65" t="s">
        <v>132</v>
      </c>
      <c r="B65" t="s">
        <v>133</v>
      </c>
    </row>
    <row r="66" spans="1:2" ht="15" hidden="1">
      <c r="A66" t="s">
        <v>134</v>
      </c>
      <c r="B66" t="s">
        <v>135</v>
      </c>
    </row>
    <row r="67" spans="1:2" ht="15" hidden="1">
      <c r="A67" t="s">
        <v>136</v>
      </c>
      <c r="B67" t="s">
        <v>137</v>
      </c>
    </row>
    <row r="68" spans="1:2" ht="15" hidden="1">
      <c r="A68" t="s">
        <v>138</v>
      </c>
      <c r="B68" t="s">
        <v>139</v>
      </c>
    </row>
    <row r="69" spans="1:2" ht="15" hidden="1">
      <c r="A69"/>
      <c r="B69" t="s">
        <v>140</v>
      </c>
    </row>
    <row r="70" spans="1:2" ht="15" hidden="1">
      <c r="A70"/>
      <c r="B70" t="s">
        <v>141</v>
      </c>
    </row>
    <row r="71" spans="1:2" ht="15" hidden="1">
      <c r="A71"/>
      <c r="B71" t="s">
        <v>142</v>
      </c>
    </row>
    <row r="72" spans="1:2" ht="15" hidden="1">
      <c r="A72"/>
      <c r="B72" t="s">
        <v>143</v>
      </c>
    </row>
    <row r="73" spans="1:2" ht="15" hidden="1">
      <c r="A73"/>
      <c r="B73" t="s">
        <v>144</v>
      </c>
    </row>
    <row r="74" spans="1:2" ht="15" hidden="1">
      <c r="A74"/>
      <c r="B74" t="s">
        <v>145</v>
      </c>
    </row>
    <row r="75" spans="1:2" ht="15" hidden="1">
      <c r="A75"/>
      <c r="B75" t="s">
        <v>146</v>
      </c>
    </row>
    <row r="76" spans="1:2" ht="15" hidden="1">
      <c r="A76"/>
      <c r="B76" t="s">
        <v>147</v>
      </c>
    </row>
  </sheetData>
  <mergeCells count="32">
    <mergeCell ref="A28:A29"/>
    <mergeCell ref="B28:B29"/>
    <mergeCell ref="C28:C29"/>
    <mergeCell ref="D28:D29"/>
    <mergeCell ref="A18:A20"/>
    <mergeCell ref="C18:C20"/>
    <mergeCell ref="D21:D27"/>
    <mergeCell ref="C21:C27"/>
    <mergeCell ref="B21:B27"/>
    <mergeCell ref="A21:A27"/>
    <mergeCell ref="T16:Z16"/>
    <mergeCell ref="AA16:AG16"/>
    <mergeCell ref="F31:AF31"/>
    <mergeCell ref="M16:S16"/>
    <mergeCell ref="E16:E17"/>
    <mergeCell ref="F16:L16"/>
    <mergeCell ref="C9:E9"/>
    <mergeCell ref="C12:E12"/>
    <mergeCell ref="A30:D30"/>
    <mergeCell ref="A31:D31"/>
    <mergeCell ref="A2:A4"/>
    <mergeCell ref="A9:B9"/>
    <mergeCell ref="A12:B12"/>
    <mergeCell ref="A16:A17"/>
    <mergeCell ref="B16:B17"/>
    <mergeCell ref="B2:E2"/>
    <mergeCell ref="B3:D4"/>
    <mergeCell ref="C16:C17"/>
    <mergeCell ref="D16:D17"/>
    <mergeCell ref="A6:E7"/>
    <mergeCell ref="B18:B20"/>
    <mergeCell ref="D18:D20"/>
  </mergeCells>
  <dataValidations count="3">
    <dataValidation type="list" allowBlank="1" showInputMessage="1" showErrorMessage="1" sqref="N18:N29 G18:G29 U18:U29 AB18:AB29">
      <formula1>$A$46:$A$69</formula1>
    </dataValidation>
    <dataValidation type="list" allowBlank="1" showInputMessage="1" showErrorMessage="1" sqref="I18:I29 W18:W29 P18:P29 AD18:AD29">
      <formula1>$B$46:$B$77</formula1>
    </dataValidation>
    <dataValidation type="list" allowBlank="1" showInputMessage="1" showErrorMessage="1" sqref="K18:K29 Y18:Y29 R18:R29 AF18:AF29">
      <formula1>$C$46:$C$48</formula1>
    </dataValidation>
  </dataValidations>
  <printOptions horizontalCentered="1"/>
  <pageMargins left="0" right="0" top="0.74803149606299213" bottom="0" header="0.31496062992125984" footer="0.31496062992125984"/>
  <pageSetup paperSize="141" scale="39" pageOrder="overThenDown" orientation="landscape" r:id="rId1"/>
  <colBreaks count="2" manualBreakCount="2">
    <brk id="5" max="46" man="1"/>
    <brk id="19" max="46" man="1"/>
  </colBreaks>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85"/>
  <sheetViews>
    <sheetView view="pageBreakPreview" topLeftCell="A31" zoomScaleSheetLayoutView="100" workbookViewId="0">
      <selection activeCell="F16" sqref="F16:G16"/>
    </sheetView>
  </sheetViews>
  <sheetFormatPr baseColWidth="10" defaultColWidth="11.42578125" defaultRowHeight="15"/>
  <cols>
    <col min="1" max="1" width="12.5703125" customWidth="1"/>
    <col min="2" max="2" width="13.140625" customWidth="1"/>
    <col min="3" max="7" width="16.5703125" customWidth="1"/>
    <col min="8" max="8" width="14.28515625" customWidth="1"/>
    <col min="9" max="9" width="13.5703125" customWidth="1"/>
    <col min="10" max="10" width="16.5703125" customWidth="1"/>
  </cols>
  <sheetData>
    <row r="1" spans="1:17" s="6" customFormat="1"/>
    <row r="2" spans="1:17" ht="28.5" customHeight="1">
      <c r="A2" s="257"/>
      <c r="B2" s="257"/>
      <c r="C2" s="264" t="s">
        <v>0</v>
      </c>
      <c r="D2" s="264"/>
      <c r="E2" s="264"/>
      <c r="F2" s="264"/>
      <c r="G2" s="264"/>
      <c r="H2" s="264"/>
      <c r="I2" s="264"/>
      <c r="J2" s="264"/>
    </row>
    <row r="3" spans="1:17" ht="28.5" customHeight="1">
      <c r="A3" s="257"/>
      <c r="B3" s="257"/>
      <c r="C3" s="361" t="s">
        <v>148</v>
      </c>
      <c r="D3" s="264"/>
      <c r="E3" s="264"/>
      <c r="F3" s="264"/>
      <c r="G3" s="264"/>
      <c r="H3" s="264"/>
      <c r="I3" s="4" t="s">
        <v>2</v>
      </c>
      <c r="J3" s="4" t="s">
        <v>149</v>
      </c>
    </row>
    <row r="4" spans="1:17" ht="28.5" customHeight="1">
      <c r="A4" s="257"/>
      <c r="B4" s="257"/>
      <c r="C4" s="264"/>
      <c r="D4" s="264"/>
      <c r="E4" s="264"/>
      <c r="F4" s="264"/>
      <c r="G4" s="264"/>
      <c r="H4" s="264"/>
      <c r="I4" s="4" t="s">
        <v>50</v>
      </c>
      <c r="J4" s="4">
        <v>1</v>
      </c>
      <c r="K4" s="6"/>
      <c r="L4" s="6"/>
      <c r="M4" s="6"/>
      <c r="N4" s="6"/>
      <c r="O4" s="6"/>
      <c r="P4" s="6"/>
      <c r="Q4" s="6"/>
    </row>
    <row r="5" spans="1:17" s="6" customFormat="1" ht="15.75" thickBot="1">
      <c r="K5"/>
      <c r="L5"/>
      <c r="M5"/>
      <c r="N5"/>
      <c r="O5"/>
      <c r="P5"/>
      <c r="Q5"/>
    </row>
    <row r="6" spans="1:17" ht="15.75" customHeight="1">
      <c r="A6" s="271" t="s">
        <v>5</v>
      </c>
      <c r="B6" s="272"/>
      <c r="C6" s="272"/>
      <c r="D6" s="272"/>
      <c r="E6" s="272"/>
      <c r="F6" s="272"/>
      <c r="G6" s="272"/>
      <c r="H6" s="272"/>
      <c r="I6" s="272"/>
      <c r="J6" s="273"/>
    </row>
    <row r="7" spans="1:17" ht="15" customHeight="1" thickBot="1">
      <c r="A7" s="274"/>
      <c r="B7" s="275"/>
      <c r="C7" s="275"/>
      <c r="D7" s="275"/>
      <c r="E7" s="275"/>
      <c r="F7" s="275"/>
      <c r="G7" s="275"/>
      <c r="H7" s="275"/>
      <c r="I7" s="275"/>
      <c r="J7" s="276"/>
    </row>
    <row r="8" spans="1:17" ht="38.25" customHeight="1">
      <c r="A8" s="428" t="s">
        <v>7</v>
      </c>
      <c r="B8" s="429"/>
      <c r="C8" s="430" t="s">
        <v>305</v>
      </c>
      <c r="D8" s="431"/>
      <c r="E8" s="432"/>
      <c r="F8" s="423" t="s">
        <v>10</v>
      </c>
      <c r="G8" s="424"/>
      <c r="H8" s="425" t="str">
        <f>PROBLEMAS!N8</f>
        <v>Oficina TIC</v>
      </c>
      <c r="I8" s="426"/>
      <c r="J8" s="427"/>
      <c r="K8" s="122"/>
      <c r="L8" s="122"/>
      <c r="M8" s="122"/>
      <c r="N8" s="122"/>
      <c r="O8" s="122"/>
      <c r="P8" s="122"/>
      <c r="Q8" s="122"/>
    </row>
    <row r="9" spans="1:17" s="122" customFormat="1" ht="17.25" customHeight="1" thickBot="1">
      <c r="A9" s="143"/>
      <c r="B9" s="144"/>
      <c r="C9" s="144"/>
      <c r="D9" s="144"/>
      <c r="E9" s="144"/>
      <c r="F9" s="144"/>
      <c r="G9" s="144"/>
      <c r="H9" s="144"/>
      <c r="I9" s="144"/>
      <c r="J9" s="145"/>
    </row>
    <row r="10" spans="1:17" s="66" customFormat="1" ht="19.5" customHeight="1">
      <c r="A10" s="408" t="s">
        <v>150</v>
      </c>
      <c r="B10" s="414"/>
      <c r="C10" s="414"/>
      <c r="D10" s="412" t="s">
        <v>151</v>
      </c>
      <c r="E10" s="414" t="s">
        <v>152</v>
      </c>
      <c r="F10" s="414"/>
      <c r="G10" s="414"/>
      <c r="H10" s="419" t="s">
        <v>153</v>
      </c>
      <c r="I10" s="419" t="s">
        <v>154</v>
      </c>
      <c r="J10" s="419" t="s">
        <v>155</v>
      </c>
    </row>
    <row r="11" spans="1:17" ht="19.5" customHeight="1">
      <c r="A11" s="421"/>
      <c r="B11" s="422"/>
      <c r="C11" s="422"/>
      <c r="D11" s="413"/>
      <c r="E11" s="415"/>
      <c r="F11" s="415"/>
      <c r="G11" s="415"/>
      <c r="H11" s="420"/>
      <c r="I11" s="420"/>
      <c r="J11" s="420"/>
    </row>
    <row r="12" spans="1:17" ht="73.150000000000006" customHeight="1">
      <c r="A12" s="416" t="s">
        <v>338</v>
      </c>
      <c r="B12" s="417"/>
      <c r="C12" s="418"/>
      <c r="D12" s="152" t="s">
        <v>140</v>
      </c>
      <c r="E12" s="405" t="s">
        <v>339</v>
      </c>
      <c r="F12" s="406"/>
      <c r="G12" s="407"/>
      <c r="H12" s="174">
        <v>2020</v>
      </c>
      <c r="I12" s="175">
        <v>2023</v>
      </c>
      <c r="J12" s="76">
        <v>2027</v>
      </c>
    </row>
    <row r="13" spans="1:17" s="66" customFormat="1" ht="23.25" customHeight="1">
      <c r="A13" s="151" t="s">
        <v>156</v>
      </c>
      <c r="B13" s="408" t="s">
        <v>157</v>
      </c>
      <c r="C13" s="409"/>
      <c r="D13" s="408" t="s">
        <v>158</v>
      </c>
      <c r="E13" s="410"/>
      <c r="F13" s="411" t="s">
        <v>159</v>
      </c>
      <c r="G13" s="410"/>
      <c r="H13" s="71"/>
      <c r="I13" s="72"/>
      <c r="J13" s="73"/>
    </row>
    <row r="14" spans="1:17" s="17" customFormat="1" ht="26.25" customHeight="1">
      <c r="A14" s="150">
        <v>2020</v>
      </c>
      <c r="B14" s="404">
        <v>80</v>
      </c>
      <c r="C14" s="404"/>
      <c r="D14" s="404">
        <v>700</v>
      </c>
      <c r="E14" s="404"/>
      <c r="F14" s="404">
        <f>B14-D14</f>
        <v>-620</v>
      </c>
      <c r="G14" s="404"/>
      <c r="H14" s="74"/>
      <c r="I14" s="74"/>
      <c r="J14" s="75"/>
    </row>
    <row r="15" spans="1:17" s="17" customFormat="1" ht="26.25" customHeight="1">
      <c r="A15" s="150">
        <v>2021</v>
      </c>
      <c r="B15" s="404">
        <v>80</v>
      </c>
      <c r="C15" s="404"/>
      <c r="D15" s="404">
        <v>620</v>
      </c>
      <c r="E15" s="404"/>
      <c r="F15" s="404">
        <f t="shared" ref="F15:F21" si="0">B15-D15</f>
        <v>-540</v>
      </c>
      <c r="G15" s="404"/>
      <c r="H15" s="74"/>
      <c r="I15" s="74"/>
      <c r="J15" s="75"/>
    </row>
    <row r="16" spans="1:17" s="17" customFormat="1" ht="26.25" customHeight="1">
      <c r="A16" s="150">
        <v>2022</v>
      </c>
      <c r="B16" s="404">
        <v>80</v>
      </c>
      <c r="C16" s="404"/>
      <c r="D16" s="404">
        <v>540</v>
      </c>
      <c r="E16" s="404"/>
      <c r="F16" s="404">
        <f t="shared" si="0"/>
        <v>-460</v>
      </c>
      <c r="G16" s="404"/>
      <c r="H16" s="74"/>
      <c r="I16" s="74"/>
      <c r="J16" s="75"/>
    </row>
    <row r="17" spans="1:10" s="17" customFormat="1" ht="26.25" customHeight="1">
      <c r="A17" s="150">
        <v>2023</v>
      </c>
      <c r="B17" s="404">
        <v>60</v>
      </c>
      <c r="C17" s="404"/>
      <c r="D17" s="404">
        <v>460</v>
      </c>
      <c r="E17" s="404"/>
      <c r="F17" s="404">
        <f t="shared" si="0"/>
        <v>-400</v>
      </c>
      <c r="G17" s="404"/>
      <c r="H17" s="74"/>
      <c r="I17" s="74"/>
      <c r="J17" s="75"/>
    </row>
    <row r="18" spans="1:10" s="17" customFormat="1" ht="26.25" customHeight="1">
      <c r="A18" s="150">
        <v>2024</v>
      </c>
      <c r="B18" s="404">
        <v>100</v>
      </c>
      <c r="C18" s="404"/>
      <c r="D18" s="404">
        <v>400</v>
      </c>
      <c r="E18" s="404"/>
      <c r="F18" s="404">
        <f t="shared" si="0"/>
        <v>-300</v>
      </c>
      <c r="G18" s="404"/>
      <c r="H18" s="74"/>
      <c r="I18" s="74"/>
      <c r="J18" s="75"/>
    </row>
    <row r="19" spans="1:10" s="17" customFormat="1" ht="26.25" customHeight="1">
      <c r="A19" s="150">
        <v>2025</v>
      </c>
      <c r="B19" s="404">
        <v>100</v>
      </c>
      <c r="C19" s="404"/>
      <c r="D19" s="404">
        <v>300</v>
      </c>
      <c r="E19" s="404"/>
      <c r="F19" s="404">
        <f t="shared" si="0"/>
        <v>-200</v>
      </c>
      <c r="G19" s="404"/>
      <c r="H19" s="74"/>
      <c r="I19" s="74"/>
      <c r="J19" s="75"/>
    </row>
    <row r="20" spans="1:10" s="17" customFormat="1" ht="26.25" customHeight="1">
      <c r="A20" s="150">
        <v>2026</v>
      </c>
      <c r="B20" s="404">
        <v>100</v>
      </c>
      <c r="C20" s="404"/>
      <c r="D20" s="404">
        <v>200</v>
      </c>
      <c r="E20" s="404"/>
      <c r="F20" s="404">
        <f t="shared" si="0"/>
        <v>-100</v>
      </c>
      <c r="G20" s="404"/>
      <c r="H20" s="74"/>
      <c r="I20" s="74"/>
      <c r="J20" s="75"/>
    </row>
    <row r="21" spans="1:10" s="17" customFormat="1" ht="26.25" customHeight="1">
      <c r="A21" s="150">
        <v>2027</v>
      </c>
      <c r="B21" s="404">
        <v>100</v>
      </c>
      <c r="C21" s="404"/>
      <c r="D21" s="404">
        <v>100</v>
      </c>
      <c r="E21" s="404"/>
      <c r="F21" s="404">
        <f t="shared" si="0"/>
        <v>0</v>
      </c>
      <c r="G21" s="404"/>
      <c r="H21" s="74"/>
      <c r="I21" s="74"/>
      <c r="J21" s="75"/>
    </row>
    <row r="22" spans="1:10" s="17" customFormat="1" ht="26.25" customHeight="1" thickBot="1">
      <c r="A22" s="166"/>
      <c r="B22" s="166"/>
      <c r="C22" s="166"/>
      <c r="D22" s="166"/>
      <c r="E22" s="166"/>
      <c r="F22" s="166"/>
      <c r="G22" s="166"/>
      <c r="H22" s="74"/>
      <c r="I22" s="74"/>
      <c r="J22" s="74"/>
    </row>
    <row r="23" spans="1:10" s="66" customFormat="1" ht="19.5" customHeight="1">
      <c r="A23" s="408" t="s">
        <v>150</v>
      </c>
      <c r="B23" s="414"/>
      <c r="C23" s="414"/>
      <c r="D23" s="412" t="s">
        <v>151</v>
      </c>
      <c r="E23" s="414" t="s">
        <v>152</v>
      </c>
      <c r="F23" s="414"/>
      <c r="G23" s="414"/>
      <c r="H23" s="419" t="s">
        <v>153</v>
      </c>
      <c r="I23" s="419" t="s">
        <v>154</v>
      </c>
      <c r="J23" s="419" t="s">
        <v>155</v>
      </c>
    </row>
    <row r="24" spans="1:10" ht="19.5" customHeight="1" thickBot="1">
      <c r="A24" s="421"/>
      <c r="B24" s="422"/>
      <c r="C24" s="422"/>
      <c r="D24" s="413"/>
      <c r="E24" s="415"/>
      <c r="F24" s="415"/>
      <c r="G24" s="415"/>
      <c r="H24" s="420"/>
      <c r="I24" s="420"/>
      <c r="J24" s="420"/>
    </row>
    <row r="25" spans="1:10" ht="73.150000000000006" customHeight="1" thickBot="1">
      <c r="A25" s="416" t="s">
        <v>340</v>
      </c>
      <c r="B25" s="417"/>
      <c r="C25" s="418"/>
      <c r="D25" s="152" t="s">
        <v>140</v>
      </c>
      <c r="E25" s="405" t="s">
        <v>341</v>
      </c>
      <c r="F25" s="406"/>
      <c r="G25" s="407"/>
      <c r="H25" s="174">
        <v>2020</v>
      </c>
      <c r="I25" s="175">
        <v>2023</v>
      </c>
      <c r="J25" s="76">
        <v>2027</v>
      </c>
    </row>
    <row r="26" spans="1:10" s="66" customFormat="1" ht="23.25" customHeight="1">
      <c r="A26" s="151" t="s">
        <v>156</v>
      </c>
      <c r="B26" s="408" t="s">
        <v>157</v>
      </c>
      <c r="C26" s="409"/>
      <c r="D26" s="408" t="s">
        <v>158</v>
      </c>
      <c r="E26" s="410"/>
      <c r="F26" s="411" t="s">
        <v>159</v>
      </c>
      <c r="G26" s="410"/>
      <c r="H26" s="71"/>
      <c r="I26" s="72"/>
      <c r="J26" s="73"/>
    </row>
    <row r="27" spans="1:10" s="17" customFormat="1" ht="26.25" customHeight="1">
      <c r="A27" s="150">
        <v>2020</v>
      </c>
      <c r="B27" s="404">
        <v>0</v>
      </c>
      <c r="C27" s="404"/>
      <c r="D27" s="404">
        <v>0</v>
      </c>
      <c r="E27" s="404"/>
      <c r="F27" s="404">
        <f>B27-D27</f>
        <v>0</v>
      </c>
      <c r="G27" s="404"/>
      <c r="H27" s="74"/>
      <c r="I27" s="74"/>
      <c r="J27" s="75"/>
    </row>
    <row r="28" spans="1:10" s="17" customFormat="1" ht="26.25" customHeight="1">
      <c r="A28" s="150">
        <v>2021</v>
      </c>
      <c r="B28" s="404">
        <v>0</v>
      </c>
      <c r="C28" s="404"/>
      <c r="D28" s="404">
        <v>0</v>
      </c>
      <c r="E28" s="404"/>
      <c r="F28" s="404">
        <f t="shared" ref="F28:F35" si="1">B28-D28</f>
        <v>0</v>
      </c>
      <c r="G28" s="404"/>
      <c r="H28" s="74"/>
      <c r="I28" s="74"/>
      <c r="J28" s="75"/>
    </row>
    <row r="29" spans="1:10" s="17" customFormat="1" ht="26.25" customHeight="1">
      <c r="A29" s="150">
        <v>2022</v>
      </c>
      <c r="B29" s="404">
        <v>0</v>
      </c>
      <c r="C29" s="404"/>
      <c r="D29" s="404">
        <v>2</v>
      </c>
      <c r="E29" s="404"/>
      <c r="F29" s="404">
        <f t="shared" si="1"/>
        <v>-2</v>
      </c>
      <c r="G29" s="404"/>
      <c r="H29" s="74"/>
      <c r="I29" s="74"/>
      <c r="J29" s="75"/>
    </row>
    <row r="30" spans="1:10" s="17" customFormat="1" ht="26.25" customHeight="1">
      <c r="A30" s="150">
        <v>2023</v>
      </c>
      <c r="B30" s="404">
        <v>1</v>
      </c>
      <c r="C30" s="404"/>
      <c r="D30" s="404">
        <v>3</v>
      </c>
      <c r="E30" s="404"/>
      <c r="F30" s="404">
        <f t="shared" si="1"/>
        <v>-2</v>
      </c>
      <c r="G30" s="404"/>
      <c r="H30" s="74"/>
      <c r="I30" s="74"/>
      <c r="J30" s="75"/>
    </row>
    <row r="31" spans="1:10" s="17" customFormat="1" ht="26.25" customHeight="1">
      <c r="A31" s="150">
        <v>2024</v>
      </c>
      <c r="B31" s="404">
        <v>0.5</v>
      </c>
      <c r="C31" s="404"/>
      <c r="D31" s="404">
        <v>2</v>
      </c>
      <c r="E31" s="404"/>
      <c r="F31" s="404">
        <f t="shared" si="1"/>
        <v>-1.5</v>
      </c>
      <c r="G31" s="404"/>
      <c r="H31" s="74"/>
      <c r="I31" s="74"/>
      <c r="J31" s="75"/>
    </row>
    <row r="32" spans="1:10" s="17" customFormat="1" ht="26.25" customHeight="1">
      <c r="A32" s="150">
        <v>2025</v>
      </c>
      <c r="B32" s="404">
        <v>0.5</v>
      </c>
      <c r="C32" s="404"/>
      <c r="D32" s="404">
        <v>1.5</v>
      </c>
      <c r="E32" s="404"/>
      <c r="F32" s="404">
        <f t="shared" si="1"/>
        <v>-1</v>
      </c>
      <c r="G32" s="404"/>
      <c r="H32" s="74"/>
      <c r="I32" s="74"/>
      <c r="J32" s="75"/>
    </row>
    <row r="33" spans="1:10" s="17" customFormat="1" ht="26.25" customHeight="1">
      <c r="A33" s="150">
        <v>2026</v>
      </c>
      <c r="B33" s="404">
        <v>0.5</v>
      </c>
      <c r="C33" s="404"/>
      <c r="D33" s="404">
        <v>1</v>
      </c>
      <c r="E33" s="404"/>
      <c r="F33" s="404">
        <f t="shared" si="1"/>
        <v>-0.5</v>
      </c>
      <c r="G33" s="404"/>
      <c r="H33" s="74"/>
      <c r="I33" s="74"/>
      <c r="J33" s="75"/>
    </row>
    <row r="34" spans="1:10" s="17" customFormat="1" ht="26.25" customHeight="1">
      <c r="A34" s="150">
        <v>2027</v>
      </c>
      <c r="B34" s="404">
        <v>0.5</v>
      </c>
      <c r="C34" s="404"/>
      <c r="D34" s="404">
        <v>0</v>
      </c>
      <c r="E34" s="404"/>
      <c r="F34" s="404">
        <f t="shared" si="1"/>
        <v>0.5</v>
      </c>
      <c r="G34" s="404"/>
      <c r="H34" s="74"/>
      <c r="I34" s="74"/>
      <c r="J34" s="75"/>
    </row>
    <row r="35" spans="1:10" s="17" customFormat="1" ht="26.25" customHeight="1" thickBot="1">
      <c r="A35" s="150"/>
      <c r="B35" s="404"/>
      <c r="C35" s="404"/>
      <c r="D35" s="404"/>
      <c r="E35" s="404"/>
      <c r="F35" s="404">
        <f t="shared" si="1"/>
        <v>0</v>
      </c>
      <c r="G35" s="404"/>
      <c r="H35" s="74"/>
      <c r="I35" s="74"/>
      <c r="J35" s="75"/>
    </row>
    <row r="36" spans="1:10" s="66" customFormat="1" ht="19.5" customHeight="1">
      <c r="A36" s="408" t="s">
        <v>150</v>
      </c>
      <c r="B36" s="414"/>
      <c r="C36" s="414"/>
      <c r="D36" s="412" t="s">
        <v>151</v>
      </c>
      <c r="E36" s="414" t="s">
        <v>152</v>
      </c>
      <c r="F36" s="414"/>
      <c r="G36" s="414"/>
      <c r="H36" s="419" t="s">
        <v>153</v>
      </c>
      <c r="I36" s="419" t="s">
        <v>154</v>
      </c>
      <c r="J36" s="419" t="s">
        <v>155</v>
      </c>
    </row>
    <row r="37" spans="1:10" ht="19.5" customHeight="1" thickBot="1">
      <c r="A37" s="421"/>
      <c r="B37" s="422"/>
      <c r="C37" s="422"/>
      <c r="D37" s="413"/>
      <c r="E37" s="415"/>
      <c r="F37" s="415"/>
      <c r="G37" s="415"/>
      <c r="H37" s="420"/>
      <c r="I37" s="420"/>
      <c r="J37" s="420"/>
    </row>
    <row r="38" spans="1:10" ht="73.150000000000006" customHeight="1" thickBot="1">
      <c r="A38" s="416" t="s">
        <v>342</v>
      </c>
      <c r="B38" s="417"/>
      <c r="C38" s="418"/>
      <c r="D38" s="152" t="s">
        <v>140</v>
      </c>
      <c r="E38" s="405" t="s">
        <v>343</v>
      </c>
      <c r="F38" s="406"/>
      <c r="G38" s="407"/>
      <c r="H38" s="174">
        <v>2020</v>
      </c>
      <c r="I38" s="175">
        <v>2023</v>
      </c>
      <c r="J38" s="76">
        <v>2027</v>
      </c>
    </row>
    <row r="39" spans="1:10" s="66" customFormat="1" ht="23.25" customHeight="1">
      <c r="A39" s="151" t="s">
        <v>156</v>
      </c>
      <c r="B39" s="408" t="s">
        <v>157</v>
      </c>
      <c r="C39" s="409"/>
      <c r="D39" s="408" t="s">
        <v>158</v>
      </c>
      <c r="E39" s="410"/>
      <c r="F39" s="411" t="s">
        <v>159</v>
      </c>
      <c r="G39" s="410"/>
      <c r="H39" s="71"/>
      <c r="I39" s="72"/>
      <c r="J39" s="73"/>
    </row>
    <row r="40" spans="1:10" s="17" customFormat="1" ht="26.25" customHeight="1">
      <c r="A40" s="150">
        <v>2020</v>
      </c>
      <c r="B40" s="404">
        <v>0</v>
      </c>
      <c r="C40" s="404"/>
      <c r="D40" s="404">
        <v>5</v>
      </c>
      <c r="E40" s="404"/>
      <c r="F40" s="404">
        <f>B40-D40</f>
        <v>-5</v>
      </c>
      <c r="G40" s="404"/>
      <c r="H40" s="74"/>
      <c r="I40" s="74"/>
      <c r="J40" s="75"/>
    </row>
    <row r="41" spans="1:10" s="17" customFormat="1" ht="26.25" customHeight="1">
      <c r="A41" s="150">
        <v>2021</v>
      </c>
      <c r="B41" s="404">
        <v>0</v>
      </c>
      <c r="C41" s="404"/>
      <c r="D41" s="404">
        <v>5</v>
      </c>
      <c r="E41" s="404"/>
      <c r="F41" s="404">
        <f t="shared" ref="F41:F48" si="2">B41-D41</f>
        <v>-5</v>
      </c>
      <c r="G41" s="404"/>
      <c r="H41" s="74"/>
      <c r="I41" s="74"/>
      <c r="J41" s="75"/>
    </row>
    <row r="42" spans="1:10" s="17" customFormat="1" ht="26.25" customHeight="1">
      <c r="A42" s="150">
        <v>2022</v>
      </c>
      <c r="B42" s="404">
        <v>0</v>
      </c>
      <c r="C42" s="404"/>
      <c r="D42" s="404">
        <v>5</v>
      </c>
      <c r="E42" s="404"/>
      <c r="F42" s="404">
        <f t="shared" si="2"/>
        <v>-5</v>
      </c>
      <c r="G42" s="404"/>
      <c r="H42" s="74"/>
      <c r="I42" s="74"/>
      <c r="J42" s="75"/>
    </row>
    <row r="43" spans="1:10" s="17" customFormat="1" ht="26.25" customHeight="1">
      <c r="A43" s="150">
        <v>2023</v>
      </c>
      <c r="B43" s="404">
        <v>0</v>
      </c>
      <c r="C43" s="404"/>
      <c r="D43" s="404">
        <v>5</v>
      </c>
      <c r="E43" s="404"/>
      <c r="F43" s="404">
        <f t="shared" si="2"/>
        <v>-5</v>
      </c>
      <c r="G43" s="404"/>
      <c r="H43" s="74"/>
      <c r="I43" s="74"/>
      <c r="J43" s="75"/>
    </row>
    <row r="44" spans="1:10" s="17" customFormat="1" ht="26.25" customHeight="1">
      <c r="A44" s="150">
        <v>2024</v>
      </c>
      <c r="B44" s="404">
        <v>0</v>
      </c>
      <c r="C44" s="404"/>
      <c r="D44" s="404">
        <v>5</v>
      </c>
      <c r="E44" s="404"/>
      <c r="F44" s="404">
        <f t="shared" si="2"/>
        <v>-5</v>
      </c>
      <c r="G44" s="404"/>
      <c r="H44" s="74"/>
      <c r="I44" s="74"/>
      <c r="J44" s="75"/>
    </row>
    <row r="45" spans="1:10" s="17" customFormat="1" ht="26.25" customHeight="1">
      <c r="A45" s="150">
        <v>2025</v>
      </c>
      <c r="B45" s="404">
        <v>1</v>
      </c>
      <c r="C45" s="404"/>
      <c r="D45" s="404">
        <v>4</v>
      </c>
      <c r="E45" s="404"/>
      <c r="F45" s="404">
        <f t="shared" si="2"/>
        <v>-3</v>
      </c>
      <c r="G45" s="404"/>
      <c r="H45" s="74"/>
      <c r="I45" s="74"/>
      <c r="J45" s="75"/>
    </row>
    <row r="46" spans="1:10" s="17" customFormat="1" ht="26.25" customHeight="1">
      <c r="A46" s="150">
        <v>2026</v>
      </c>
      <c r="B46" s="404">
        <v>2</v>
      </c>
      <c r="C46" s="404"/>
      <c r="D46" s="404">
        <v>3</v>
      </c>
      <c r="E46" s="404"/>
      <c r="F46" s="404">
        <f t="shared" si="2"/>
        <v>-1</v>
      </c>
      <c r="G46" s="404"/>
      <c r="H46" s="74"/>
      <c r="I46" s="74"/>
      <c r="J46" s="75"/>
    </row>
    <row r="47" spans="1:10" s="17" customFormat="1" ht="26.25" customHeight="1">
      <c r="A47" s="150">
        <v>2027</v>
      </c>
      <c r="B47" s="404">
        <v>2</v>
      </c>
      <c r="C47" s="404"/>
      <c r="D47" s="404">
        <v>2</v>
      </c>
      <c r="E47" s="404"/>
      <c r="F47" s="404">
        <f t="shared" si="2"/>
        <v>0</v>
      </c>
      <c r="G47" s="404"/>
      <c r="H47" s="74"/>
      <c r="I47" s="74"/>
      <c r="J47" s="75"/>
    </row>
    <row r="48" spans="1:10" s="17" customFormat="1" ht="26.25" customHeight="1">
      <c r="A48" s="150"/>
      <c r="B48" s="404"/>
      <c r="C48" s="404"/>
      <c r="D48" s="404"/>
      <c r="E48" s="404"/>
      <c r="F48" s="404">
        <f t="shared" si="2"/>
        <v>0</v>
      </c>
      <c r="G48" s="404"/>
      <c r="H48" s="74"/>
      <c r="I48" s="74"/>
      <c r="J48" s="75"/>
    </row>
    <row r="49" spans="1:10" s="17" customFormat="1" ht="17.25">
      <c r="A49" s="38"/>
      <c r="B49" s="38"/>
      <c r="C49" s="38"/>
      <c r="D49" s="38"/>
      <c r="E49" s="38"/>
      <c r="F49" s="38"/>
      <c r="G49" s="38"/>
      <c r="H49" s="38"/>
      <c r="I49" s="38"/>
      <c r="J49" s="38"/>
    </row>
    <row r="50" spans="1:10" s="17" customFormat="1" ht="17.25">
      <c r="A50" s="38"/>
      <c r="B50" s="38"/>
      <c r="C50" s="38"/>
      <c r="D50" s="38"/>
      <c r="E50" s="38"/>
      <c r="F50" s="38"/>
      <c r="G50" s="70"/>
      <c r="H50" s="38"/>
      <c r="I50" s="38"/>
      <c r="J50" s="38"/>
    </row>
    <row r="51" spans="1:10" s="17" customFormat="1" ht="17.25">
      <c r="A51" s="38"/>
      <c r="B51" s="35" t="s">
        <v>336</v>
      </c>
      <c r="C51" s="38"/>
      <c r="D51" s="38"/>
      <c r="E51" s="69"/>
      <c r="F51" s="35" t="s">
        <v>335</v>
      </c>
      <c r="G51" s="70"/>
      <c r="H51" s="38"/>
      <c r="I51" s="38"/>
      <c r="J51" s="38"/>
    </row>
    <row r="52" spans="1:10" s="17" customFormat="1" ht="17.25">
      <c r="A52" s="38"/>
      <c r="B52" s="38" t="s">
        <v>337</v>
      </c>
      <c r="C52" s="38"/>
      <c r="D52" s="38"/>
      <c r="E52" s="69"/>
      <c r="F52" s="38" t="s">
        <v>47</v>
      </c>
      <c r="G52" s="38"/>
      <c r="H52" s="38"/>
      <c r="I52" s="38"/>
      <c r="J52" s="38"/>
    </row>
    <row r="53" spans="1:10" s="17" customFormat="1" ht="17.25">
      <c r="A53" s="38"/>
      <c r="G53" s="38"/>
      <c r="H53" s="38"/>
      <c r="I53" s="38"/>
      <c r="J53" s="38"/>
    </row>
    <row r="55" spans="1:10" hidden="1">
      <c r="A55" s="68" t="s">
        <v>62</v>
      </c>
    </row>
    <row r="56" spans="1:10" hidden="1">
      <c r="A56" s="68" t="s">
        <v>95</v>
      </c>
    </row>
    <row r="57" spans="1:10" hidden="1">
      <c r="A57" s="68" t="s">
        <v>98</v>
      </c>
    </row>
    <row r="58" spans="1:10" hidden="1">
      <c r="A58" s="68" t="s">
        <v>101</v>
      </c>
    </row>
    <row r="59" spans="1:10" hidden="1">
      <c r="A59" s="68" t="s">
        <v>103</v>
      </c>
    </row>
    <row r="60" spans="1:10" hidden="1">
      <c r="A60" s="68" t="s">
        <v>105</v>
      </c>
    </row>
    <row r="61" spans="1:10" hidden="1">
      <c r="A61" s="68" t="s">
        <v>107</v>
      </c>
    </row>
    <row r="62" spans="1:10" hidden="1">
      <c r="A62" s="68" t="s">
        <v>109</v>
      </c>
    </row>
    <row r="63" spans="1:10" hidden="1">
      <c r="A63" s="68" t="s">
        <v>111</v>
      </c>
    </row>
    <row r="64" spans="1:10" hidden="1">
      <c r="A64" s="68" t="s">
        <v>113</v>
      </c>
    </row>
    <row r="65" spans="1:1" hidden="1">
      <c r="A65" s="68" t="s">
        <v>115</v>
      </c>
    </row>
    <row r="66" spans="1:1" hidden="1">
      <c r="A66" s="68" t="s">
        <v>117</v>
      </c>
    </row>
    <row r="67" spans="1:1" hidden="1">
      <c r="A67" s="68" t="s">
        <v>119</v>
      </c>
    </row>
    <row r="68" spans="1:1" hidden="1">
      <c r="A68" s="68" t="s">
        <v>121</v>
      </c>
    </row>
    <row r="69" spans="1:1" hidden="1">
      <c r="A69" s="68" t="s">
        <v>123</v>
      </c>
    </row>
    <row r="70" spans="1:1" hidden="1">
      <c r="A70" s="68" t="s">
        <v>125</v>
      </c>
    </row>
    <row r="71" spans="1:1" hidden="1">
      <c r="A71" s="68" t="s">
        <v>127</v>
      </c>
    </row>
    <row r="72" spans="1:1" hidden="1">
      <c r="A72" s="68" t="s">
        <v>129</v>
      </c>
    </row>
    <row r="73" spans="1:1" hidden="1">
      <c r="A73" s="68" t="s">
        <v>131</v>
      </c>
    </row>
    <row r="74" spans="1:1" hidden="1">
      <c r="A74" s="68" t="s">
        <v>133</v>
      </c>
    </row>
    <row r="75" spans="1:1" hidden="1">
      <c r="A75" s="68" t="s">
        <v>135</v>
      </c>
    </row>
    <row r="76" spans="1:1" hidden="1">
      <c r="A76" s="68" t="s">
        <v>137</v>
      </c>
    </row>
    <row r="77" spans="1:1" hidden="1">
      <c r="A77" s="68" t="s">
        <v>139</v>
      </c>
    </row>
    <row r="78" spans="1:1" hidden="1">
      <c r="A78" s="68" t="s">
        <v>140</v>
      </c>
    </row>
    <row r="79" spans="1:1" hidden="1">
      <c r="A79" s="68" t="s">
        <v>141</v>
      </c>
    </row>
    <row r="80" spans="1:1" hidden="1">
      <c r="A80" s="68" t="s">
        <v>142</v>
      </c>
    </row>
    <row r="81" spans="1:1" hidden="1">
      <c r="A81" s="68" t="s">
        <v>143</v>
      </c>
    </row>
    <row r="82" spans="1:1" hidden="1">
      <c r="A82" s="68" t="s">
        <v>144</v>
      </c>
    </row>
    <row r="83" spans="1:1" hidden="1">
      <c r="A83" s="68" t="s">
        <v>145</v>
      </c>
    </row>
    <row r="84" spans="1:1" hidden="1">
      <c r="A84" s="68" t="s">
        <v>146</v>
      </c>
    </row>
    <row r="85" spans="1:1" hidden="1">
      <c r="A85" s="68" t="s">
        <v>147</v>
      </c>
    </row>
  </sheetData>
  <mergeCells count="119">
    <mergeCell ref="F18:G18"/>
    <mergeCell ref="F19:G19"/>
    <mergeCell ref="F20:G20"/>
    <mergeCell ref="F21:G21"/>
    <mergeCell ref="D19:E19"/>
    <mergeCell ref="D20:E20"/>
    <mergeCell ref="D21:E21"/>
    <mergeCell ref="C2:J2"/>
    <mergeCell ref="C3:H4"/>
    <mergeCell ref="A2:B4"/>
    <mergeCell ref="D13:E13"/>
    <mergeCell ref="B14:C14"/>
    <mergeCell ref="D14:E14"/>
    <mergeCell ref="H10:H11"/>
    <mergeCell ref="I10:I11"/>
    <mergeCell ref="J10:J11"/>
    <mergeCell ref="A12:C12"/>
    <mergeCell ref="E12:G12"/>
    <mergeCell ref="B13:C13"/>
    <mergeCell ref="A10:C11"/>
    <mergeCell ref="D10:D11"/>
    <mergeCell ref="F13:G13"/>
    <mergeCell ref="F14:G14"/>
    <mergeCell ref="H23:H24"/>
    <mergeCell ref="I23:I24"/>
    <mergeCell ref="J23:J24"/>
    <mergeCell ref="F8:G8"/>
    <mergeCell ref="H8:J8"/>
    <mergeCell ref="A8:B8"/>
    <mergeCell ref="C8:E8"/>
    <mergeCell ref="A6:J7"/>
    <mergeCell ref="B20:C20"/>
    <mergeCell ref="B21:C21"/>
    <mergeCell ref="A23:C24"/>
    <mergeCell ref="B18:C18"/>
    <mergeCell ref="D16:E16"/>
    <mergeCell ref="D17:E17"/>
    <mergeCell ref="D18:E18"/>
    <mergeCell ref="B19:C19"/>
    <mergeCell ref="E10:G11"/>
    <mergeCell ref="B15:C15"/>
    <mergeCell ref="D15:E15"/>
    <mergeCell ref="B16:C16"/>
    <mergeCell ref="B17:C17"/>
    <mergeCell ref="F15:G15"/>
    <mergeCell ref="F16:G16"/>
    <mergeCell ref="F17:G17"/>
    <mergeCell ref="E25:G25"/>
    <mergeCell ref="B26:C26"/>
    <mergeCell ref="D26:E26"/>
    <mergeCell ref="F26:G26"/>
    <mergeCell ref="B27:C27"/>
    <mergeCell ref="D27:E27"/>
    <mergeCell ref="F27:G27"/>
    <mergeCell ref="D23:D24"/>
    <mergeCell ref="E23:G24"/>
    <mergeCell ref="A25:C25"/>
    <mergeCell ref="D30:E30"/>
    <mergeCell ref="F30:G30"/>
    <mergeCell ref="B31:C31"/>
    <mergeCell ref="D31:E31"/>
    <mergeCell ref="F31:G31"/>
    <mergeCell ref="D28:E28"/>
    <mergeCell ref="F28:G28"/>
    <mergeCell ref="B29:C29"/>
    <mergeCell ref="D29:E29"/>
    <mergeCell ref="F29:G29"/>
    <mergeCell ref="B28:C28"/>
    <mergeCell ref="B30:C30"/>
    <mergeCell ref="H36:H37"/>
    <mergeCell ref="I36:I37"/>
    <mergeCell ref="J36:J37"/>
    <mergeCell ref="D34:E34"/>
    <mergeCell ref="F34:G34"/>
    <mergeCell ref="B35:C35"/>
    <mergeCell ref="D35:E35"/>
    <mergeCell ref="F35:G35"/>
    <mergeCell ref="D32:E32"/>
    <mergeCell ref="F32:G32"/>
    <mergeCell ref="B33:C33"/>
    <mergeCell ref="D33:E33"/>
    <mergeCell ref="F33:G33"/>
    <mergeCell ref="B32:C32"/>
    <mergeCell ref="B34:C34"/>
    <mergeCell ref="A36:C37"/>
    <mergeCell ref="E38:G38"/>
    <mergeCell ref="B39:C39"/>
    <mergeCell ref="D39:E39"/>
    <mergeCell ref="F39:G39"/>
    <mergeCell ref="B40:C40"/>
    <mergeCell ref="D40:E40"/>
    <mergeCell ref="F40:G40"/>
    <mergeCell ref="D36:D37"/>
    <mergeCell ref="E36:G37"/>
    <mergeCell ref="A38:C38"/>
    <mergeCell ref="D43:E43"/>
    <mergeCell ref="F43:G43"/>
    <mergeCell ref="B44:C44"/>
    <mergeCell ref="D44:E44"/>
    <mergeCell ref="F44:G44"/>
    <mergeCell ref="D41:E41"/>
    <mergeCell ref="F41:G41"/>
    <mergeCell ref="B42:C42"/>
    <mergeCell ref="D42:E42"/>
    <mergeCell ref="F42:G42"/>
    <mergeCell ref="B41:C41"/>
    <mergeCell ref="B43:C43"/>
    <mergeCell ref="B47:C47"/>
    <mergeCell ref="D47:E47"/>
    <mergeCell ref="F47:G47"/>
    <mergeCell ref="B48:C48"/>
    <mergeCell ref="D48:E48"/>
    <mergeCell ref="F48:G48"/>
    <mergeCell ref="D45:E45"/>
    <mergeCell ref="F45:G45"/>
    <mergeCell ref="B46:C46"/>
    <mergeCell ref="D46:E46"/>
    <mergeCell ref="F46:G46"/>
    <mergeCell ref="B45:C45"/>
  </mergeCells>
  <dataValidations count="1">
    <dataValidation type="list" allowBlank="1" showInputMessage="1" showErrorMessage="1" sqref="D12 D38 D25">
      <formula1>$A$55:$A$85</formula1>
    </dataValidation>
  </dataValidations>
  <printOptions horizontalCentered="1"/>
  <pageMargins left="0.70866141732283472" right="0.70866141732283472" top="0.74803149606299213" bottom="0.74803149606299213" header="0.31496062992125984" footer="0.31496062992125984"/>
  <pageSetup paperSize="141" scale="74" orientation="landscape" r:id="rId1"/>
  <rowBreaks count="1" manualBreakCount="1">
    <brk id="25" max="9"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44"/>
  <sheetViews>
    <sheetView view="pageBreakPreview" zoomScale="80" zoomScaleNormal="118" zoomScaleSheetLayoutView="80" workbookViewId="0">
      <selection activeCell="B21" sqref="B21:D21"/>
    </sheetView>
  </sheetViews>
  <sheetFormatPr baseColWidth="10" defaultColWidth="11.42578125" defaultRowHeight="13.5"/>
  <cols>
    <col min="1" max="2" width="14.5703125" style="1" customWidth="1"/>
    <col min="3" max="3" width="14.5703125" style="2" customWidth="1"/>
    <col min="4" max="9" width="14.5703125" style="1" customWidth="1"/>
    <col min="10" max="248" width="11.42578125" style="1"/>
    <col min="249" max="249" width="20.42578125" style="1" customWidth="1"/>
    <col min="250" max="250" width="18.5703125" style="1" customWidth="1"/>
    <col min="251" max="251" width="18.7109375" style="1" customWidth="1"/>
    <col min="252" max="252" width="12.85546875" style="1" bestFit="1" customWidth="1"/>
    <col min="253" max="253" width="15.5703125" style="1" customWidth="1"/>
    <col min="254" max="254" width="14.85546875" style="1" bestFit="1" customWidth="1"/>
    <col min="255" max="255" width="13" style="1" customWidth="1"/>
    <col min="256" max="256" width="15.85546875" style="1" customWidth="1"/>
    <col min="257" max="504" width="11.42578125" style="1"/>
    <col min="505" max="505" width="20.42578125" style="1" customWidth="1"/>
    <col min="506" max="506" width="18.5703125" style="1" customWidth="1"/>
    <col min="507" max="507" width="18.7109375" style="1" customWidth="1"/>
    <col min="508" max="508" width="12.85546875" style="1" bestFit="1" customWidth="1"/>
    <col min="509" max="509" width="15.5703125" style="1" customWidth="1"/>
    <col min="510" max="510" width="14.85546875" style="1" bestFit="1" customWidth="1"/>
    <col min="511" max="511" width="13" style="1" customWidth="1"/>
    <col min="512" max="512" width="15.85546875" style="1" customWidth="1"/>
    <col min="513" max="760" width="11.42578125" style="1"/>
    <col min="761" max="761" width="20.42578125" style="1" customWidth="1"/>
    <col min="762" max="762" width="18.5703125" style="1" customWidth="1"/>
    <col min="763" max="763" width="18.7109375" style="1" customWidth="1"/>
    <col min="764" max="764" width="12.85546875" style="1" bestFit="1" customWidth="1"/>
    <col min="765" max="765" width="15.5703125" style="1" customWidth="1"/>
    <col min="766" max="766" width="14.85546875" style="1" bestFit="1" customWidth="1"/>
    <col min="767" max="767" width="13" style="1" customWidth="1"/>
    <col min="768" max="768" width="15.85546875" style="1" customWidth="1"/>
    <col min="769" max="1016" width="11.42578125" style="1"/>
    <col min="1017" max="1017" width="20.42578125" style="1" customWidth="1"/>
    <col min="1018" max="1018" width="18.5703125" style="1" customWidth="1"/>
    <col min="1019" max="1019" width="18.7109375" style="1" customWidth="1"/>
    <col min="1020" max="1020" width="12.85546875" style="1" bestFit="1" customWidth="1"/>
    <col min="1021" max="1021" width="15.5703125" style="1" customWidth="1"/>
    <col min="1022" max="1022" width="14.85546875" style="1" bestFit="1" customWidth="1"/>
    <col min="1023" max="1023" width="13" style="1" customWidth="1"/>
    <col min="1024" max="1024" width="15.85546875" style="1" customWidth="1"/>
    <col min="1025" max="1272" width="11.42578125" style="1"/>
    <col min="1273" max="1273" width="20.42578125" style="1" customWidth="1"/>
    <col min="1274" max="1274" width="18.5703125" style="1" customWidth="1"/>
    <col min="1275" max="1275" width="18.7109375" style="1" customWidth="1"/>
    <col min="1276" max="1276" width="12.85546875" style="1" bestFit="1" customWidth="1"/>
    <col min="1277" max="1277" width="15.5703125" style="1" customWidth="1"/>
    <col min="1278" max="1278" width="14.85546875" style="1" bestFit="1" customWidth="1"/>
    <col min="1279" max="1279" width="13" style="1" customWidth="1"/>
    <col min="1280" max="1280" width="15.85546875" style="1" customWidth="1"/>
    <col min="1281" max="1528" width="11.42578125" style="1"/>
    <col min="1529" max="1529" width="20.42578125" style="1" customWidth="1"/>
    <col min="1530" max="1530" width="18.5703125" style="1" customWidth="1"/>
    <col min="1531" max="1531" width="18.7109375" style="1" customWidth="1"/>
    <col min="1532" max="1532" width="12.85546875" style="1" bestFit="1" customWidth="1"/>
    <col min="1533" max="1533" width="15.5703125" style="1" customWidth="1"/>
    <col min="1534" max="1534" width="14.85546875" style="1" bestFit="1" customWidth="1"/>
    <col min="1535" max="1535" width="13" style="1" customWidth="1"/>
    <col min="1536" max="1536" width="15.85546875" style="1" customWidth="1"/>
    <col min="1537" max="1784" width="11.42578125" style="1"/>
    <col min="1785" max="1785" width="20.42578125" style="1" customWidth="1"/>
    <col min="1786" max="1786" width="18.5703125" style="1" customWidth="1"/>
    <col min="1787" max="1787" width="18.7109375" style="1" customWidth="1"/>
    <col min="1788" max="1788" width="12.85546875" style="1" bestFit="1" customWidth="1"/>
    <col min="1789" max="1789" width="15.5703125" style="1" customWidth="1"/>
    <col min="1790" max="1790" width="14.85546875" style="1" bestFit="1" customWidth="1"/>
    <col min="1791" max="1791" width="13" style="1" customWidth="1"/>
    <col min="1792" max="1792" width="15.85546875" style="1" customWidth="1"/>
    <col min="1793" max="2040" width="11.42578125" style="1"/>
    <col min="2041" max="2041" width="20.42578125" style="1" customWidth="1"/>
    <col min="2042" max="2042" width="18.5703125" style="1" customWidth="1"/>
    <col min="2043" max="2043" width="18.7109375" style="1" customWidth="1"/>
    <col min="2044" max="2044" width="12.85546875" style="1" bestFit="1" customWidth="1"/>
    <col min="2045" max="2045" width="15.5703125" style="1" customWidth="1"/>
    <col min="2046" max="2046" width="14.85546875" style="1" bestFit="1" customWidth="1"/>
    <col min="2047" max="2047" width="13" style="1" customWidth="1"/>
    <col min="2048" max="2048" width="15.85546875" style="1" customWidth="1"/>
    <col min="2049" max="2296" width="11.42578125" style="1"/>
    <col min="2297" max="2297" width="20.42578125" style="1" customWidth="1"/>
    <col min="2298" max="2298" width="18.5703125" style="1" customWidth="1"/>
    <col min="2299" max="2299" width="18.7109375" style="1" customWidth="1"/>
    <col min="2300" max="2300" width="12.85546875" style="1" bestFit="1" customWidth="1"/>
    <col min="2301" max="2301" width="15.5703125" style="1" customWidth="1"/>
    <col min="2302" max="2302" width="14.85546875" style="1" bestFit="1" customWidth="1"/>
    <col min="2303" max="2303" width="13" style="1" customWidth="1"/>
    <col min="2304" max="2304" width="15.85546875" style="1" customWidth="1"/>
    <col min="2305" max="2552" width="11.42578125" style="1"/>
    <col min="2553" max="2553" width="20.42578125" style="1" customWidth="1"/>
    <col min="2554" max="2554" width="18.5703125" style="1" customWidth="1"/>
    <col min="2555" max="2555" width="18.7109375" style="1" customWidth="1"/>
    <col min="2556" max="2556" width="12.85546875" style="1" bestFit="1" customWidth="1"/>
    <col min="2557" max="2557" width="15.5703125" style="1" customWidth="1"/>
    <col min="2558" max="2558" width="14.85546875" style="1" bestFit="1" customWidth="1"/>
    <col min="2559" max="2559" width="13" style="1" customWidth="1"/>
    <col min="2560" max="2560" width="15.85546875" style="1" customWidth="1"/>
    <col min="2561" max="2808" width="11.42578125" style="1"/>
    <col min="2809" max="2809" width="20.42578125" style="1" customWidth="1"/>
    <col min="2810" max="2810" width="18.5703125" style="1" customWidth="1"/>
    <col min="2811" max="2811" width="18.7109375" style="1" customWidth="1"/>
    <col min="2812" max="2812" width="12.85546875" style="1" bestFit="1" customWidth="1"/>
    <col min="2813" max="2813" width="15.5703125" style="1" customWidth="1"/>
    <col min="2814" max="2814" width="14.85546875" style="1" bestFit="1" customWidth="1"/>
    <col min="2815" max="2815" width="13" style="1" customWidth="1"/>
    <col min="2816" max="2816" width="15.85546875" style="1" customWidth="1"/>
    <col min="2817" max="3064" width="11.42578125" style="1"/>
    <col min="3065" max="3065" width="20.42578125" style="1" customWidth="1"/>
    <col min="3066" max="3066" width="18.5703125" style="1" customWidth="1"/>
    <col min="3067" max="3067" width="18.7109375" style="1" customWidth="1"/>
    <col min="3068" max="3068" width="12.85546875" style="1" bestFit="1" customWidth="1"/>
    <col min="3069" max="3069" width="15.5703125" style="1" customWidth="1"/>
    <col min="3070" max="3070" width="14.85546875" style="1" bestFit="1" customWidth="1"/>
    <col min="3071" max="3071" width="13" style="1" customWidth="1"/>
    <col min="3072" max="3072" width="15.85546875" style="1" customWidth="1"/>
    <col min="3073" max="3320" width="11.42578125" style="1"/>
    <col min="3321" max="3321" width="20.42578125" style="1" customWidth="1"/>
    <col min="3322" max="3322" width="18.5703125" style="1" customWidth="1"/>
    <col min="3323" max="3323" width="18.7109375" style="1" customWidth="1"/>
    <col min="3324" max="3324" width="12.85546875" style="1" bestFit="1" customWidth="1"/>
    <col min="3325" max="3325" width="15.5703125" style="1" customWidth="1"/>
    <col min="3326" max="3326" width="14.85546875" style="1" bestFit="1" customWidth="1"/>
    <col min="3327" max="3327" width="13" style="1" customWidth="1"/>
    <col min="3328" max="3328" width="15.85546875" style="1" customWidth="1"/>
    <col min="3329" max="3576" width="11.42578125" style="1"/>
    <col min="3577" max="3577" width="20.42578125" style="1" customWidth="1"/>
    <col min="3578" max="3578" width="18.5703125" style="1" customWidth="1"/>
    <col min="3579" max="3579" width="18.7109375" style="1" customWidth="1"/>
    <col min="3580" max="3580" width="12.85546875" style="1" bestFit="1" customWidth="1"/>
    <col min="3581" max="3581" width="15.5703125" style="1" customWidth="1"/>
    <col min="3582" max="3582" width="14.85546875" style="1" bestFit="1" customWidth="1"/>
    <col min="3583" max="3583" width="13" style="1" customWidth="1"/>
    <col min="3584" max="3584" width="15.85546875" style="1" customWidth="1"/>
    <col min="3585" max="3832" width="11.42578125" style="1"/>
    <col min="3833" max="3833" width="20.42578125" style="1" customWidth="1"/>
    <col min="3834" max="3834" width="18.5703125" style="1" customWidth="1"/>
    <col min="3835" max="3835" width="18.7109375" style="1" customWidth="1"/>
    <col min="3836" max="3836" width="12.85546875" style="1" bestFit="1" customWidth="1"/>
    <col min="3837" max="3837" width="15.5703125" style="1" customWidth="1"/>
    <col min="3838" max="3838" width="14.85546875" style="1" bestFit="1" customWidth="1"/>
    <col min="3839" max="3839" width="13" style="1" customWidth="1"/>
    <col min="3840" max="3840" width="15.85546875" style="1" customWidth="1"/>
    <col min="3841" max="4088" width="11.42578125" style="1"/>
    <col min="4089" max="4089" width="20.42578125" style="1" customWidth="1"/>
    <col min="4090" max="4090" width="18.5703125" style="1" customWidth="1"/>
    <col min="4091" max="4091" width="18.7109375" style="1" customWidth="1"/>
    <col min="4092" max="4092" width="12.85546875" style="1" bestFit="1" customWidth="1"/>
    <col min="4093" max="4093" width="15.5703125" style="1" customWidth="1"/>
    <col min="4094" max="4094" width="14.85546875" style="1" bestFit="1" customWidth="1"/>
    <col min="4095" max="4095" width="13" style="1" customWidth="1"/>
    <col min="4096" max="4096" width="15.85546875" style="1" customWidth="1"/>
    <col min="4097" max="4344" width="11.42578125" style="1"/>
    <col min="4345" max="4345" width="20.42578125" style="1" customWidth="1"/>
    <col min="4346" max="4346" width="18.5703125" style="1" customWidth="1"/>
    <col min="4347" max="4347" width="18.7109375" style="1" customWidth="1"/>
    <col min="4348" max="4348" width="12.85546875" style="1" bestFit="1" customWidth="1"/>
    <col min="4349" max="4349" width="15.5703125" style="1" customWidth="1"/>
    <col min="4350" max="4350" width="14.85546875" style="1" bestFit="1" customWidth="1"/>
    <col min="4351" max="4351" width="13" style="1" customWidth="1"/>
    <col min="4352" max="4352" width="15.85546875" style="1" customWidth="1"/>
    <col min="4353" max="4600" width="11.42578125" style="1"/>
    <col min="4601" max="4601" width="20.42578125" style="1" customWidth="1"/>
    <col min="4602" max="4602" width="18.5703125" style="1" customWidth="1"/>
    <col min="4603" max="4603" width="18.7109375" style="1" customWidth="1"/>
    <col min="4604" max="4604" width="12.85546875" style="1" bestFit="1" customWidth="1"/>
    <col min="4605" max="4605" width="15.5703125" style="1" customWidth="1"/>
    <col min="4606" max="4606" width="14.85546875" style="1" bestFit="1" customWidth="1"/>
    <col min="4607" max="4607" width="13" style="1" customWidth="1"/>
    <col min="4608" max="4608" width="15.85546875" style="1" customWidth="1"/>
    <col min="4609" max="4856" width="11.42578125" style="1"/>
    <col min="4857" max="4857" width="20.42578125" style="1" customWidth="1"/>
    <col min="4858" max="4858" width="18.5703125" style="1" customWidth="1"/>
    <col min="4859" max="4859" width="18.7109375" style="1" customWidth="1"/>
    <col min="4860" max="4860" width="12.85546875" style="1" bestFit="1" customWidth="1"/>
    <col min="4861" max="4861" width="15.5703125" style="1" customWidth="1"/>
    <col min="4862" max="4862" width="14.85546875" style="1" bestFit="1" customWidth="1"/>
    <col min="4863" max="4863" width="13" style="1" customWidth="1"/>
    <col min="4864" max="4864" width="15.85546875" style="1" customWidth="1"/>
    <col min="4865" max="5112" width="11.42578125" style="1"/>
    <col min="5113" max="5113" width="20.42578125" style="1" customWidth="1"/>
    <col min="5114" max="5114" width="18.5703125" style="1" customWidth="1"/>
    <col min="5115" max="5115" width="18.7109375" style="1" customWidth="1"/>
    <col min="5116" max="5116" width="12.85546875" style="1" bestFit="1" customWidth="1"/>
    <col min="5117" max="5117" width="15.5703125" style="1" customWidth="1"/>
    <col min="5118" max="5118" width="14.85546875" style="1" bestFit="1" customWidth="1"/>
    <col min="5119" max="5119" width="13" style="1" customWidth="1"/>
    <col min="5120" max="5120" width="15.85546875" style="1" customWidth="1"/>
    <col min="5121" max="5368" width="11.42578125" style="1"/>
    <col min="5369" max="5369" width="20.42578125" style="1" customWidth="1"/>
    <col min="5370" max="5370" width="18.5703125" style="1" customWidth="1"/>
    <col min="5371" max="5371" width="18.7109375" style="1" customWidth="1"/>
    <col min="5372" max="5372" width="12.85546875" style="1" bestFit="1" customWidth="1"/>
    <col min="5373" max="5373" width="15.5703125" style="1" customWidth="1"/>
    <col min="5374" max="5374" width="14.85546875" style="1" bestFit="1" customWidth="1"/>
    <col min="5375" max="5375" width="13" style="1" customWidth="1"/>
    <col min="5376" max="5376" width="15.85546875" style="1" customWidth="1"/>
    <col min="5377" max="5624" width="11.42578125" style="1"/>
    <col min="5625" max="5625" width="20.42578125" style="1" customWidth="1"/>
    <col min="5626" max="5626" width="18.5703125" style="1" customWidth="1"/>
    <col min="5627" max="5627" width="18.7109375" style="1" customWidth="1"/>
    <col min="5628" max="5628" width="12.85546875" style="1" bestFit="1" customWidth="1"/>
    <col min="5629" max="5629" width="15.5703125" style="1" customWidth="1"/>
    <col min="5630" max="5630" width="14.85546875" style="1" bestFit="1" customWidth="1"/>
    <col min="5631" max="5631" width="13" style="1" customWidth="1"/>
    <col min="5632" max="5632" width="15.85546875" style="1" customWidth="1"/>
    <col min="5633" max="5880" width="11.42578125" style="1"/>
    <col min="5881" max="5881" width="20.42578125" style="1" customWidth="1"/>
    <col min="5882" max="5882" width="18.5703125" style="1" customWidth="1"/>
    <col min="5883" max="5883" width="18.7109375" style="1" customWidth="1"/>
    <col min="5884" max="5884" width="12.85546875" style="1" bestFit="1" customWidth="1"/>
    <col min="5885" max="5885" width="15.5703125" style="1" customWidth="1"/>
    <col min="5886" max="5886" width="14.85546875" style="1" bestFit="1" customWidth="1"/>
    <col min="5887" max="5887" width="13" style="1" customWidth="1"/>
    <col min="5888" max="5888" width="15.85546875" style="1" customWidth="1"/>
    <col min="5889" max="6136" width="11.42578125" style="1"/>
    <col min="6137" max="6137" width="20.42578125" style="1" customWidth="1"/>
    <col min="6138" max="6138" width="18.5703125" style="1" customWidth="1"/>
    <col min="6139" max="6139" width="18.7109375" style="1" customWidth="1"/>
    <col min="6140" max="6140" width="12.85546875" style="1" bestFit="1" customWidth="1"/>
    <col min="6141" max="6141" width="15.5703125" style="1" customWidth="1"/>
    <col min="6142" max="6142" width="14.85546875" style="1" bestFit="1" customWidth="1"/>
    <col min="6143" max="6143" width="13" style="1" customWidth="1"/>
    <col min="6144" max="6144" width="15.85546875" style="1" customWidth="1"/>
    <col min="6145" max="6392" width="11.42578125" style="1"/>
    <col min="6393" max="6393" width="20.42578125" style="1" customWidth="1"/>
    <col min="6394" max="6394" width="18.5703125" style="1" customWidth="1"/>
    <col min="6395" max="6395" width="18.7109375" style="1" customWidth="1"/>
    <col min="6396" max="6396" width="12.85546875" style="1" bestFit="1" customWidth="1"/>
    <col min="6397" max="6397" width="15.5703125" style="1" customWidth="1"/>
    <col min="6398" max="6398" width="14.85546875" style="1" bestFit="1" customWidth="1"/>
    <col min="6399" max="6399" width="13" style="1" customWidth="1"/>
    <col min="6400" max="6400" width="15.85546875" style="1" customWidth="1"/>
    <col min="6401" max="6648" width="11.42578125" style="1"/>
    <col min="6649" max="6649" width="20.42578125" style="1" customWidth="1"/>
    <col min="6650" max="6650" width="18.5703125" style="1" customWidth="1"/>
    <col min="6651" max="6651" width="18.7109375" style="1" customWidth="1"/>
    <col min="6652" max="6652" width="12.85546875" style="1" bestFit="1" customWidth="1"/>
    <col min="6653" max="6653" width="15.5703125" style="1" customWidth="1"/>
    <col min="6654" max="6654" width="14.85546875" style="1" bestFit="1" customWidth="1"/>
    <col min="6655" max="6655" width="13" style="1" customWidth="1"/>
    <col min="6656" max="6656" width="15.85546875" style="1" customWidth="1"/>
    <col min="6657" max="6904" width="11.42578125" style="1"/>
    <col min="6905" max="6905" width="20.42578125" style="1" customWidth="1"/>
    <col min="6906" max="6906" width="18.5703125" style="1" customWidth="1"/>
    <col min="6907" max="6907" width="18.7109375" style="1" customWidth="1"/>
    <col min="6908" max="6908" width="12.85546875" style="1" bestFit="1" customWidth="1"/>
    <col min="6909" max="6909" width="15.5703125" style="1" customWidth="1"/>
    <col min="6910" max="6910" width="14.85546875" style="1" bestFit="1" customWidth="1"/>
    <col min="6911" max="6911" width="13" style="1" customWidth="1"/>
    <col min="6912" max="6912" width="15.85546875" style="1" customWidth="1"/>
    <col min="6913" max="7160" width="11.42578125" style="1"/>
    <col min="7161" max="7161" width="20.42578125" style="1" customWidth="1"/>
    <col min="7162" max="7162" width="18.5703125" style="1" customWidth="1"/>
    <col min="7163" max="7163" width="18.7109375" style="1" customWidth="1"/>
    <col min="7164" max="7164" width="12.85546875" style="1" bestFit="1" customWidth="1"/>
    <col min="7165" max="7165" width="15.5703125" style="1" customWidth="1"/>
    <col min="7166" max="7166" width="14.85546875" style="1" bestFit="1" customWidth="1"/>
    <col min="7167" max="7167" width="13" style="1" customWidth="1"/>
    <col min="7168" max="7168" width="15.85546875" style="1" customWidth="1"/>
    <col min="7169" max="7416" width="11.42578125" style="1"/>
    <col min="7417" max="7417" width="20.42578125" style="1" customWidth="1"/>
    <col min="7418" max="7418" width="18.5703125" style="1" customWidth="1"/>
    <col min="7419" max="7419" width="18.7109375" style="1" customWidth="1"/>
    <col min="7420" max="7420" width="12.85546875" style="1" bestFit="1" customWidth="1"/>
    <col min="7421" max="7421" width="15.5703125" style="1" customWidth="1"/>
    <col min="7422" max="7422" width="14.85546875" style="1" bestFit="1" customWidth="1"/>
    <col min="7423" max="7423" width="13" style="1" customWidth="1"/>
    <col min="7424" max="7424" width="15.85546875" style="1" customWidth="1"/>
    <col min="7425" max="7672" width="11.42578125" style="1"/>
    <col min="7673" max="7673" width="20.42578125" style="1" customWidth="1"/>
    <col min="7674" max="7674" width="18.5703125" style="1" customWidth="1"/>
    <col min="7675" max="7675" width="18.7109375" style="1" customWidth="1"/>
    <col min="7676" max="7676" width="12.85546875" style="1" bestFit="1" customWidth="1"/>
    <col min="7677" max="7677" width="15.5703125" style="1" customWidth="1"/>
    <col min="7678" max="7678" width="14.85546875" style="1" bestFit="1" customWidth="1"/>
    <col min="7679" max="7679" width="13" style="1" customWidth="1"/>
    <col min="7680" max="7680" width="15.85546875" style="1" customWidth="1"/>
    <col min="7681" max="7928" width="11.42578125" style="1"/>
    <col min="7929" max="7929" width="20.42578125" style="1" customWidth="1"/>
    <col min="7930" max="7930" width="18.5703125" style="1" customWidth="1"/>
    <col min="7931" max="7931" width="18.7109375" style="1" customWidth="1"/>
    <col min="7932" max="7932" width="12.85546875" style="1" bestFit="1" customWidth="1"/>
    <col min="7933" max="7933" width="15.5703125" style="1" customWidth="1"/>
    <col min="7934" max="7934" width="14.85546875" style="1" bestFit="1" customWidth="1"/>
    <col min="7935" max="7935" width="13" style="1" customWidth="1"/>
    <col min="7936" max="7936" width="15.85546875" style="1" customWidth="1"/>
    <col min="7937" max="8184" width="11.42578125" style="1"/>
    <col min="8185" max="8185" width="20.42578125" style="1" customWidth="1"/>
    <col min="8186" max="8186" width="18.5703125" style="1" customWidth="1"/>
    <col min="8187" max="8187" width="18.7109375" style="1" customWidth="1"/>
    <col min="8188" max="8188" width="12.85546875" style="1" bestFit="1" customWidth="1"/>
    <col min="8189" max="8189" width="15.5703125" style="1" customWidth="1"/>
    <col min="8190" max="8190" width="14.85546875" style="1" bestFit="1" customWidth="1"/>
    <col min="8191" max="8191" width="13" style="1" customWidth="1"/>
    <col min="8192" max="8192" width="15.85546875" style="1" customWidth="1"/>
    <col min="8193" max="8440" width="11.42578125" style="1"/>
    <col min="8441" max="8441" width="20.42578125" style="1" customWidth="1"/>
    <col min="8442" max="8442" width="18.5703125" style="1" customWidth="1"/>
    <col min="8443" max="8443" width="18.7109375" style="1" customWidth="1"/>
    <col min="8444" max="8444" width="12.85546875" style="1" bestFit="1" customWidth="1"/>
    <col min="8445" max="8445" width="15.5703125" style="1" customWidth="1"/>
    <col min="8446" max="8446" width="14.85546875" style="1" bestFit="1" customWidth="1"/>
    <col min="8447" max="8447" width="13" style="1" customWidth="1"/>
    <col min="8448" max="8448" width="15.85546875" style="1" customWidth="1"/>
    <col min="8449" max="8696" width="11.42578125" style="1"/>
    <col min="8697" max="8697" width="20.42578125" style="1" customWidth="1"/>
    <col min="8698" max="8698" width="18.5703125" style="1" customWidth="1"/>
    <col min="8699" max="8699" width="18.7109375" style="1" customWidth="1"/>
    <col min="8700" max="8700" width="12.85546875" style="1" bestFit="1" customWidth="1"/>
    <col min="8701" max="8701" width="15.5703125" style="1" customWidth="1"/>
    <col min="8702" max="8702" width="14.85546875" style="1" bestFit="1" customWidth="1"/>
    <col min="8703" max="8703" width="13" style="1" customWidth="1"/>
    <col min="8704" max="8704" width="15.85546875" style="1" customWidth="1"/>
    <col min="8705" max="8952" width="11.42578125" style="1"/>
    <col min="8953" max="8953" width="20.42578125" style="1" customWidth="1"/>
    <col min="8954" max="8954" width="18.5703125" style="1" customWidth="1"/>
    <col min="8955" max="8955" width="18.7109375" style="1" customWidth="1"/>
    <col min="8956" max="8956" width="12.85546875" style="1" bestFit="1" customWidth="1"/>
    <col min="8957" max="8957" width="15.5703125" style="1" customWidth="1"/>
    <col min="8958" max="8958" width="14.85546875" style="1" bestFit="1" customWidth="1"/>
    <col min="8959" max="8959" width="13" style="1" customWidth="1"/>
    <col min="8960" max="8960" width="15.85546875" style="1" customWidth="1"/>
    <col min="8961" max="9208" width="11.42578125" style="1"/>
    <col min="9209" max="9209" width="20.42578125" style="1" customWidth="1"/>
    <col min="9210" max="9210" width="18.5703125" style="1" customWidth="1"/>
    <col min="9211" max="9211" width="18.7109375" style="1" customWidth="1"/>
    <col min="9212" max="9212" width="12.85546875" style="1" bestFit="1" customWidth="1"/>
    <col min="9213" max="9213" width="15.5703125" style="1" customWidth="1"/>
    <col min="9214" max="9214" width="14.85546875" style="1" bestFit="1" customWidth="1"/>
    <col min="9215" max="9215" width="13" style="1" customWidth="1"/>
    <col min="9216" max="9216" width="15.85546875" style="1" customWidth="1"/>
    <col min="9217" max="9464" width="11.42578125" style="1"/>
    <col min="9465" max="9465" width="20.42578125" style="1" customWidth="1"/>
    <col min="9466" max="9466" width="18.5703125" style="1" customWidth="1"/>
    <col min="9467" max="9467" width="18.7109375" style="1" customWidth="1"/>
    <col min="9468" max="9468" width="12.85546875" style="1" bestFit="1" customWidth="1"/>
    <col min="9469" max="9469" width="15.5703125" style="1" customWidth="1"/>
    <col min="9470" max="9470" width="14.85546875" style="1" bestFit="1" customWidth="1"/>
    <col min="9471" max="9471" width="13" style="1" customWidth="1"/>
    <col min="9472" max="9472" width="15.85546875" style="1" customWidth="1"/>
    <col min="9473" max="9720" width="11.42578125" style="1"/>
    <col min="9721" max="9721" width="20.42578125" style="1" customWidth="1"/>
    <col min="9722" max="9722" width="18.5703125" style="1" customWidth="1"/>
    <col min="9723" max="9723" width="18.7109375" style="1" customWidth="1"/>
    <col min="9724" max="9724" width="12.85546875" style="1" bestFit="1" customWidth="1"/>
    <col min="9725" max="9725" width="15.5703125" style="1" customWidth="1"/>
    <col min="9726" max="9726" width="14.85546875" style="1" bestFit="1" customWidth="1"/>
    <col min="9727" max="9727" width="13" style="1" customWidth="1"/>
    <col min="9728" max="9728" width="15.85546875" style="1" customWidth="1"/>
    <col min="9729" max="9976" width="11.42578125" style="1"/>
    <col min="9977" max="9977" width="20.42578125" style="1" customWidth="1"/>
    <col min="9978" max="9978" width="18.5703125" style="1" customWidth="1"/>
    <col min="9979" max="9979" width="18.7109375" style="1" customWidth="1"/>
    <col min="9980" max="9980" width="12.85546875" style="1" bestFit="1" customWidth="1"/>
    <col min="9981" max="9981" width="15.5703125" style="1" customWidth="1"/>
    <col min="9982" max="9982" width="14.85546875" style="1" bestFit="1" customWidth="1"/>
    <col min="9983" max="9983" width="13" style="1" customWidth="1"/>
    <col min="9984" max="9984" width="15.85546875" style="1" customWidth="1"/>
    <col min="9985" max="10232" width="11.42578125" style="1"/>
    <col min="10233" max="10233" width="20.42578125" style="1" customWidth="1"/>
    <col min="10234" max="10234" width="18.5703125" style="1" customWidth="1"/>
    <col min="10235" max="10235" width="18.7109375" style="1" customWidth="1"/>
    <col min="10236" max="10236" width="12.85546875" style="1" bestFit="1" customWidth="1"/>
    <col min="10237" max="10237" width="15.5703125" style="1" customWidth="1"/>
    <col min="10238" max="10238" width="14.85546875" style="1" bestFit="1" customWidth="1"/>
    <col min="10239" max="10239" width="13" style="1" customWidth="1"/>
    <col min="10240" max="10240" width="15.85546875" style="1" customWidth="1"/>
    <col min="10241" max="10488" width="11.42578125" style="1"/>
    <col min="10489" max="10489" width="20.42578125" style="1" customWidth="1"/>
    <col min="10490" max="10490" width="18.5703125" style="1" customWidth="1"/>
    <col min="10491" max="10491" width="18.7109375" style="1" customWidth="1"/>
    <col min="10492" max="10492" width="12.85546875" style="1" bestFit="1" customWidth="1"/>
    <col min="10493" max="10493" width="15.5703125" style="1" customWidth="1"/>
    <col min="10494" max="10494" width="14.85546875" style="1" bestFit="1" customWidth="1"/>
    <col min="10495" max="10495" width="13" style="1" customWidth="1"/>
    <col min="10496" max="10496" width="15.85546875" style="1" customWidth="1"/>
    <col min="10497" max="10744" width="11.42578125" style="1"/>
    <col min="10745" max="10745" width="20.42578125" style="1" customWidth="1"/>
    <col min="10746" max="10746" width="18.5703125" style="1" customWidth="1"/>
    <col min="10747" max="10747" width="18.7109375" style="1" customWidth="1"/>
    <col min="10748" max="10748" width="12.85546875" style="1" bestFit="1" customWidth="1"/>
    <col min="10749" max="10749" width="15.5703125" style="1" customWidth="1"/>
    <col min="10750" max="10750" width="14.85546875" style="1" bestFit="1" customWidth="1"/>
    <col min="10751" max="10751" width="13" style="1" customWidth="1"/>
    <col min="10752" max="10752" width="15.85546875" style="1" customWidth="1"/>
    <col min="10753" max="11000" width="11.42578125" style="1"/>
    <col min="11001" max="11001" width="20.42578125" style="1" customWidth="1"/>
    <col min="11002" max="11002" width="18.5703125" style="1" customWidth="1"/>
    <col min="11003" max="11003" width="18.7109375" style="1" customWidth="1"/>
    <col min="11004" max="11004" width="12.85546875" style="1" bestFit="1" customWidth="1"/>
    <col min="11005" max="11005" width="15.5703125" style="1" customWidth="1"/>
    <col min="11006" max="11006" width="14.85546875" style="1" bestFit="1" customWidth="1"/>
    <col min="11007" max="11007" width="13" style="1" customWidth="1"/>
    <col min="11008" max="11008" width="15.85546875" style="1" customWidth="1"/>
    <col min="11009" max="11256" width="11.42578125" style="1"/>
    <col min="11257" max="11257" width="20.42578125" style="1" customWidth="1"/>
    <col min="11258" max="11258" width="18.5703125" style="1" customWidth="1"/>
    <col min="11259" max="11259" width="18.7109375" style="1" customWidth="1"/>
    <col min="11260" max="11260" width="12.85546875" style="1" bestFit="1" customWidth="1"/>
    <col min="11261" max="11261" width="15.5703125" style="1" customWidth="1"/>
    <col min="11262" max="11262" width="14.85546875" style="1" bestFit="1" customWidth="1"/>
    <col min="11263" max="11263" width="13" style="1" customWidth="1"/>
    <col min="11264" max="11264" width="15.85546875" style="1" customWidth="1"/>
    <col min="11265" max="11512" width="11.42578125" style="1"/>
    <col min="11513" max="11513" width="20.42578125" style="1" customWidth="1"/>
    <col min="11514" max="11514" width="18.5703125" style="1" customWidth="1"/>
    <col min="11515" max="11515" width="18.7109375" style="1" customWidth="1"/>
    <col min="11516" max="11516" width="12.85546875" style="1" bestFit="1" customWidth="1"/>
    <col min="11517" max="11517" width="15.5703125" style="1" customWidth="1"/>
    <col min="11518" max="11518" width="14.85546875" style="1" bestFit="1" customWidth="1"/>
    <col min="11519" max="11519" width="13" style="1" customWidth="1"/>
    <col min="11520" max="11520" width="15.85546875" style="1" customWidth="1"/>
    <col min="11521" max="11768" width="11.42578125" style="1"/>
    <col min="11769" max="11769" width="20.42578125" style="1" customWidth="1"/>
    <col min="11770" max="11770" width="18.5703125" style="1" customWidth="1"/>
    <col min="11771" max="11771" width="18.7109375" style="1" customWidth="1"/>
    <col min="11772" max="11772" width="12.85546875" style="1" bestFit="1" customWidth="1"/>
    <col min="11773" max="11773" width="15.5703125" style="1" customWidth="1"/>
    <col min="11774" max="11774" width="14.85546875" style="1" bestFit="1" customWidth="1"/>
    <col min="11775" max="11775" width="13" style="1" customWidth="1"/>
    <col min="11776" max="11776" width="15.85546875" style="1" customWidth="1"/>
    <col min="11777" max="12024" width="11.42578125" style="1"/>
    <col min="12025" max="12025" width="20.42578125" style="1" customWidth="1"/>
    <col min="12026" max="12026" width="18.5703125" style="1" customWidth="1"/>
    <col min="12027" max="12027" width="18.7109375" style="1" customWidth="1"/>
    <col min="12028" max="12028" width="12.85546875" style="1" bestFit="1" customWidth="1"/>
    <col min="12029" max="12029" width="15.5703125" style="1" customWidth="1"/>
    <col min="12030" max="12030" width="14.85546875" style="1" bestFit="1" customWidth="1"/>
    <col min="12031" max="12031" width="13" style="1" customWidth="1"/>
    <col min="12032" max="12032" width="15.85546875" style="1" customWidth="1"/>
    <col min="12033" max="12280" width="11.42578125" style="1"/>
    <col min="12281" max="12281" width="20.42578125" style="1" customWidth="1"/>
    <col min="12282" max="12282" width="18.5703125" style="1" customWidth="1"/>
    <col min="12283" max="12283" width="18.7109375" style="1" customWidth="1"/>
    <col min="12284" max="12284" width="12.85546875" style="1" bestFit="1" customWidth="1"/>
    <col min="12285" max="12285" width="15.5703125" style="1" customWidth="1"/>
    <col min="12286" max="12286" width="14.85546875" style="1" bestFit="1" customWidth="1"/>
    <col min="12287" max="12287" width="13" style="1" customWidth="1"/>
    <col min="12288" max="12288" width="15.85546875" style="1" customWidth="1"/>
    <col min="12289" max="12536" width="11.42578125" style="1"/>
    <col min="12537" max="12537" width="20.42578125" style="1" customWidth="1"/>
    <col min="12538" max="12538" width="18.5703125" style="1" customWidth="1"/>
    <col min="12539" max="12539" width="18.7109375" style="1" customWidth="1"/>
    <col min="12540" max="12540" width="12.85546875" style="1" bestFit="1" customWidth="1"/>
    <col min="12541" max="12541" width="15.5703125" style="1" customWidth="1"/>
    <col min="12542" max="12542" width="14.85546875" style="1" bestFit="1" customWidth="1"/>
    <col min="12543" max="12543" width="13" style="1" customWidth="1"/>
    <col min="12544" max="12544" width="15.85546875" style="1" customWidth="1"/>
    <col min="12545" max="12792" width="11.42578125" style="1"/>
    <col min="12793" max="12793" width="20.42578125" style="1" customWidth="1"/>
    <col min="12794" max="12794" width="18.5703125" style="1" customWidth="1"/>
    <col min="12795" max="12795" width="18.7109375" style="1" customWidth="1"/>
    <col min="12796" max="12796" width="12.85546875" style="1" bestFit="1" customWidth="1"/>
    <col min="12797" max="12797" width="15.5703125" style="1" customWidth="1"/>
    <col min="12798" max="12798" width="14.85546875" style="1" bestFit="1" customWidth="1"/>
    <col min="12799" max="12799" width="13" style="1" customWidth="1"/>
    <col min="12800" max="12800" width="15.85546875" style="1" customWidth="1"/>
    <col min="12801" max="13048" width="11.42578125" style="1"/>
    <col min="13049" max="13049" width="20.42578125" style="1" customWidth="1"/>
    <col min="13050" max="13050" width="18.5703125" style="1" customWidth="1"/>
    <col min="13051" max="13051" width="18.7109375" style="1" customWidth="1"/>
    <col min="13052" max="13052" width="12.85546875" style="1" bestFit="1" customWidth="1"/>
    <col min="13053" max="13053" width="15.5703125" style="1" customWidth="1"/>
    <col min="13054" max="13054" width="14.85546875" style="1" bestFit="1" customWidth="1"/>
    <col min="13055" max="13055" width="13" style="1" customWidth="1"/>
    <col min="13056" max="13056" width="15.85546875" style="1" customWidth="1"/>
    <col min="13057" max="13304" width="11.42578125" style="1"/>
    <col min="13305" max="13305" width="20.42578125" style="1" customWidth="1"/>
    <col min="13306" max="13306" width="18.5703125" style="1" customWidth="1"/>
    <col min="13307" max="13307" width="18.7109375" style="1" customWidth="1"/>
    <col min="13308" max="13308" width="12.85546875" style="1" bestFit="1" customWidth="1"/>
    <col min="13309" max="13309" width="15.5703125" style="1" customWidth="1"/>
    <col min="13310" max="13310" width="14.85546875" style="1" bestFit="1" customWidth="1"/>
    <col min="13311" max="13311" width="13" style="1" customWidth="1"/>
    <col min="13312" max="13312" width="15.85546875" style="1" customWidth="1"/>
    <col min="13313" max="13560" width="11.42578125" style="1"/>
    <col min="13561" max="13561" width="20.42578125" style="1" customWidth="1"/>
    <col min="13562" max="13562" width="18.5703125" style="1" customWidth="1"/>
    <col min="13563" max="13563" width="18.7109375" style="1" customWidth="1"/>
    <col min="13564" max="13564" width="12.85546875" style="1" bestFit="1" customWidth="1"/>
    <col min="13565" max="13565" width="15.5703125" style="1" customWidth="1"/>
    <col min="13566" max="13566" width="14.85546875" style="1" bestFit="1" customWidth="1"/>
    <col min="13567" max="13567" width="13" style="1" customWidth="1"/>
    <col min="13568" max="13568" width="15.85546875" style="1" customWidth="1"/>
    <col min="13569" max="13816" width="11.42578125" style="1"/>
    <col min="13817" max="13817" width="20.42578125" style="1" customWidth="1"/>
    <col min="13818" max="13818" width="18.5703125" style="1" customWidth="1"/>
    <col min="13819" max="13819" width="18.7109375" style="1" customWidth="1"/>
    <col min="13820" max="13820" width="12.85546875" style="1" bestFit="1" customWidth="1"/>
    <col min="13821" max="13821" width="15.5703125" style="1" customWidth="1"/>
    <col min="13822" max="13822" width="14.85546875" style="1" bestFit="1" customWidth="1"/>
    <col min="13823" max="13823" width="13" style="1" customWidth="1"/>
    <col min="13824" max="13824" width="15.85546875" style="1" customWidth="1"/>
    <col min="13825" max="14072" width="11.42578125" style="1"/>
    <col min="14073" max="14073" width="20.42578125" style="1" customWidth="1"/>
    <col min="14074" max="14074" width="18.5703125" style="1" customWidth="1"/>
    <col min="14075" max="14075" width="18.7109375" style="1" customWidth="1"/>
    <col min="14076" max="14076" width="12.85546875" style="1" bestFit="1" customWidth="1"/>
    <col min="14077" max="14077" width="15.5703125" style="1" customWidth="1"/>
    <col min="14078" max="14078" width="14.85546875" style="1" bestFit="1" customWidth="1"/>
    <col min="14079" max="14079" width="13" style="1" customWidth="1"/>
    <col min="14080" max="14080" width="15.85546875" style="1" customWidth="1"/>
    <col min="14081" max="14328" width="11.42578125" style="1"/>
    <col min="14329" max="14329" width="20.42578125" style="1" customWidth="1"/>
    <col min="14330" max="14330" width="18.5703125" style="1" customWidth="1"/>
    <col min="14331" max="14331" width="18.7109375" style="1" customWidth="1"/>
    <col min="14332" max="14332" width="12.85546875" style="1" bestFit="1" customWidth="1"/>
    <col min="14333" max="14333" width="15.5703125" style="1" customWidth="1"/>
    <col min="14334" max="14334" width="14.85546875" style="1" bestFit="1" customWidth="1"/>
    <col min="14335" max="14335" width="13" style="1" customWidth="1"/>
    <col min="14336" max="14336" width="15.85546875" style="1" customWidth="1"/>
    <col min="14337" max="14584" width="11.42578125" style="1"/>
    <col min="14585" max="14585" width="20.42578125" style="1" customWidth="1"/>
    <col min="14586" max="14586" width="18.5703125" style="1" customWidth="1"/>
    <col min="14587" max="14587" width="18.7109375" style="1" customWidth="1"/>
    <col min="14588" max="14588" width="12.85546875" style="1" bestFit="1" customWidth="1"/>
    <col min="14589" max="14589" width="15.5703125" style="1" customWidth="1"/>
    <col min="14590" max="14590" width="14.85546875" style="1" bestFit="1" customWidth="1"/>
    <col min="14591" max="14591" width="13" style="1" customWidth="1"/>
    <col min="14592" max="14592" width="15.85546875" style="1" customWidth="1"/>
    <col min="14593" max="14840" width="11.42578125" style="1"/>
    <col min="14841" max="14841" width="20.42578125" style="1" customWidth="1"/>
    <col min="14842" max="14842" width="18.5703125" style="1" customWidth="1"/>
    <col min="14843" max="14843" width="18.7109375" style="1" customWidth="1"/>
    <col min="14844" max="14844" width="12.85546875" style="1" bestFit="1" customWidth="1"/>
    <col min="14845" max="14845" width="15.5703125" style="1" customWidth="1"/>
    <col min="14846" max="14846" width="14.85546875" style="1" bestFit="1" customWidth="1"/>
    <col min="14847" max="14847" width="13" style="1" customWidth="1"/>
    <col min="14848" max="14848" width="15.85546875" style="1" customWidth="1"/>
    <col min="14849" max="15096" width="11.42578125" style="1"/>
    <col min="15097" max="15097" width="20.42578125" style="1" customWidth="1"/>
    <col min="15098" max="15098" width="18.5703125" style="1" customWidth="1"/>
    <col min="15099" max="15099" width="18.7109375" style="1" customWidth="1"/>
    <col min="15100" max="15100" width="12.85546875" style="1" bestFit="1" customWidth="1"/>
    <col min="15101" max="15101" width="15.5703125" style="1" customWidth="1"/>
    <col min="15102" max="15102" width="14.85546875" style="1" bestFit="1" customWidth="1"/>
    <col min="15103" max="15103" width="13" style="1" customWidth="1"/>
    <col min="15104" max="15104" width="15.85546875" style="1" customWidth="1"/>
    <col min="15105" max="15352" width="11.42578125" style="1"/>
    <col min="15353" max="15353" width="20.42578125" style="1" customWidth="1"/>
    <col min="15354" max="15354" width="18.5703125" style="1" customWidth="1"/>
    <col min="15355" max="15355" width="18.7109375" style="1" customWidth="1"/>
    <col min="15356" max="15356" width="12.85546875" style="1" bestFit="1" customWidth="1"/>
    <col min="15357" max="15357" width="15.5703125" style="1" customWidth="1"/>
    <col min="15358" max="15358" width="14.85546875" style="1" bestFit="1" customWidth="1"/>
    <col min="15359" max="15359" width="13" style="1" customWidth="1"/>
    <col min="15360" max="15360" width="15.85546875" style="1" customWidth="1"/>
    <col min="15361" max="15608" width="11.42578125" style="1"/>
    <col min="15609" max="15609" width="20.42578125" style="1" customWidth="1"/>
    <col min="15610" max="15610" width="18.5703125" style="1" customWidth="1"/>
    <col min="15611" max="15611" width="18.7109375" style="1" customWidth="1"/>
    <col min="15612" max="15612" width="12.85546875" style="1" bestFit="1" customWidth="1"/>
    <col min="15613" max="15613" width="15.5703125" style="1" customWidth="1"/>
    <col min="15614" max="15614" width="14.85546875" style="1" bestFit="1" customWidth="1"/>
    <col min="15615" max="15615" width="13" style="1" customWidth="1"/>
    <col min="15616" max="15616" width="15.85546875" style="1" customWidth="1"/>
    <col min="15617" max="15864" width="11.42578125" style="1"/>
    <col min="15865" max="15865" width="20.42578125" style="1" customWidth="1"/>
    <col min="15866" max="15866" width="18.5703125" style="1" customWidth="1"/>
    <col min="15867" max="15867" width="18.7109375" style="1" customWidth="1"/>
    <col min="15868" max="15868" width="12.85546875" style="1" bestFit="1" customWidth="1"/>
    <col min="15869" max="15869" width="15.5703125" style="1" customWidth="1"/>
    <col min="15870" max="15870" width="14.85546875" style="1" bestFit="1" customWidth="1"/>
    <col min="15871" max="15871" width="13" style="1" customWidth="1"/>
    <col min="15872" max="15872" width="15.85546875" style="1" customWidth="1"/>
    <col min="15873" max="16120" width="11.42578125" style="1"/>
    <col min="16121" max="16121" width="20.42578125" style="1" customWidth="1"/>
    <col min="16122" max="16122" width="18.5703125" style="1" customWidth="1"/>
    <col min="16123" max="16123" width="18.7109375" style="1" customWidth="1"/>
    <col min="16124" max="16124" width="12.85546875" style="1" bestFit="1" customWidth="1"/>
    <col min="16125" max="16125" width="15.5703125" style="1" customWidth="1"/>
    <col min="16126" max="16126" width="14.85546875" style="1" bestFit="1" customWidth="1"/>
    <col min="16127" max="16127" width="13" style="1" customWidth="1"/>
    <col min="16128" max="16128" width="15.85546875" style="1" customWidth="1"/>
    <col min="16129" max="16383" width="11.42578125" style="1"/>
    <col min="16384" max="16384" width="11.42578125" style="1" customWidth="1"/>
  </cols>
  <sheetData>
    <row r="1" spans="1:17" s="122" customFormat="1">
      <c r="C1" s="123"/>
    </row>
    <row r="2" spans="1:17" ht="28.5" customHeight="1">
      <c r="A2" s="461"/>
      <c r="B2" s="461"/>
      <c r="C2" s="460" t="s">
        <v>0</v>
      </c>
      <c r="D2" s="460"/>
      <c r="E2" s="460"/>
      <c r="F2" s="460"/>
      <c r="G2" s="460"/>
      <c r="H2" s="460"/>
      <c r="I2" s="460"/>
    </row>
    <row r="3" spans="1:17" ht="28.5" customHeight="1">
      <c r="A3" s="461"/>
      <c r="B3" s="461"/>
      <c r="C3" s="459" t="s">
        <v>160</v>
      </c>
      <c r="D3" s="460"/>
      <c r="E3" s="460"/>
      <c r="F3" s="460"/>
      <c r="G3" s="460"/>
      <c r="H3" s="4" t="s">
        <v>2</v>
      </c>
      <c r="I3" s="4" t="s">
        <v>161</v>
      </c>
    </row>
    <row r="4" spans="1:17" ht="28.5" customHeight="1">
      <c r="A4" s="461"/>
      <c r="B4" s="461"/>
      <c r="C4" s="460"/>
      <c r="D4" s="460"/>
      <c r="E4" s="460"/>
      <c r="F4" s="460"/>
      <c r="G4" s="460"/>
      <c r="H4" s="4" t="s">
        <v>50</v>
      </c>
      <c r="I4" s="4">
        <v>1</v>
      </c>
    </row>
    <row r="5" spans="1:17" s="122" customFormat="1" ht="17.25" customHeight="1" thickBot="1">
      <c r="B5" s="131"/>
      <c r="C5" s="132"/>
      <c r="D5" s="133"/>
      <c r="E5" s="133"/>
      <c r="F5" s="133"/>
      <c r="G5" s="133"/>
    </row>
    <row r="6" spans="1:17" customFormat="1" ht="15.75" customHeight="1">
      <c r="A6" s="271" t="s">
        <v>5</v>
      </c>
      <c r="B6" s="272"/>
      <c r="C6" s="272"/>
      <c r="D6" s="272"/>
      <c r="E6" s="272"/>
      <c r="F6" s="272"/>
      <c r="G6" s="272"/>
      <c r="H6" s="272"/>
      <c r="I6" s="273"/>
    </row>
    <row r="7" spans="1:17" customFormat="1" ht="15" customHeight="1" thickBot="1">
      <c r="A7" s="274"/>
      <c r="B7" s="275"/>
      <c r="C7" s="275"/>
      <c r="D7" s="275"/>
      <c r="E7" s="275"/>
      <c r="F7" s="275"/>
      <c r="G7" s="275"/>
      <c r="H7" s="275"/>
      <c r="I7" s="276"/>
    </row>
    <row r="8" spans="1:17" customFormat="1" ht="38.25" customHeight="1">
      <c r="A8" s="428" t="s">
        <v>7</v>
      </c>
      <c r="B8" s="429"/>
      <c r="C8" s="462" t="str">
        <f>PROBLEMAS!D8</f>
        <v>Innovación tecnológica y estratégica para la comunidad</v>
      </c>
      <c r="D8" s="431"/>
      <c r="E8" s="432"/>
      <c r="F8" s="423" t="s">
        <v>10</v>
      </c>
      <c r="G8" s="424"/>
      <c r="H8" s="425" t="str">
        <f>PROBLEMAS!N8</f>
        <v>Oficina TIC</v>
      </c>
      <c r="I8" s="426"/>
      <c r="J8" s="122"/>
      <c r="K8" s="122"/>
      <c r="L8" s="122"/>
      <c r="M8" s="122"/>
      <c r="N8" s="122"/>
      <c r="O8" s="122"/>
      <c r="P8" s="122"/>
      <c r="Q8" s="122"/>
    </row>
    <row r="9" spans="1:17" s="6" customFormat="1" ht="15" customHeight="1" thickBot="1">
      <c r="A9" s="146"/>
      <c r="B9" s="146"/>
      <c r="C9" s="147"/>
      <c r="D9" s="147"/>
      <c r="E9" s="147"/>
      <c r="F9" s="148"/>
      <c r="G9" s="148"/>
      <c r="H9" s="149"/>
      <c r="I9" s="149"/>
      <c r="J9" s="122"/>
      <c r="K9" s="122"/>
      <c r="L9" s="122"/>
      <c r="M9" s="122"/>
      <c r="N9" s="122"/>
      <c r="O9" s="122"/>
      <c r="P9" s="122"/>
      <c r="Q9" s="122"/>
    </row>
    <row r="10" spans="1:17" ht="17.25" customHeight="1">
      <c r="A10" s="433" t="s">
        <v>162</v>
      </c>
      <c r="B10" s="408" t="s">
        <v>163</v>
      </c>
      <c r="C10" s="414"/>
      <c r="D10" s="409"/>
      <c r="E10" s="408" t="s">
        <v>164</v>
      </c>
      <c r="F10" s="409"/>
      <c r="G10" s="408" t="s">
        <v>165</v>
      </c>
      <c r="H10" s="414"/>
      <c r="I10" s="409"/>
    </row>
    <row r="11" spans="1:17" ht="17.25" customHeight="1" thickBot="1">
      <c r="A11" s="434"/>
      <c r="B11" s="421"/>
      <c r="C11" s="422"/>
      <c r="D11" s="435"/>
      <c r="E11" s="421"/>
      <c r="F11" s="435"/>
      <c r="G11" s="421"/>
      <c r="H11" s="422"/>
      <c r="I11" s="435"/>
    </row>
    <row r="12" spans="1:17" ht="96.75" customHeight="1" thickBot="1">
      <c r="A12" s="88" t="s">
        <v>170</v>
      </c>
      <c r="B12" s="448" t="s">
        <v>344</v>
      </c>
      <c r="C12" s="448"/>
      <c r="D12" s="448"/>
      <c r="E12" s="444" t="s">
        <v>137</v>
      </c>
      <c r="F12" s="444"/>
      <c r="G12" s="444" t="s">
        <v>194</v>
      </c>
      <c r="H12" s="444"/>
      <c r="I12" s="444"/>
    </row>
    <row r="13" spans="1:17" ht="33" customHeight="1" thickBot="1">
      <c r="A13" s="67" t="s">
        <v>156</v>
      </c>
      <c r="B13" s="446" t="s">
        <v>166</v>
      </c>
      <c r="C13" s="447"/>
      <c r="D13" s="446" t="s">
        <v>167</v>
      </c>
      <c r="E13" s="447"/>
      <c r="F13" s="446" t="s">
        <v>168</v>
      </c>
      <c r="G13" s="447"/>
      <c r="H13" s="449" t="s">
        <v>169</v>
      </c>
      <c r="I13" s="450"/>
    </row>
    <row r="14" spans="1:17" ht="25.5" customHeight="1">
      <c r="A14" s="77">
        <v>2024</v>
      </c>
      <c r="B14" s="438">
        <v>4</v>
      </c>
      <c r="C14" s="438"/>
      <c r="D14" s="437">
        <v>22100000</v>
      </c>
      <c r="E14" s="437"/>
      <c r="F14" s="437">
        <f>B14*D14</f>
        <v>88400000</v>
      </c>
      <c r="G14" s="437"/>
      <c r="H14" s="438" t="s">
        <v>345</v>
      </c>
      <c r="I14" s="439"/>
    </row>
    <row r="15" spans="1:17" ht="25.5" customHeight="1">
      <c r="A15" s="77">
        <v>2025</v>
      </c>
      <c r="B15" s="404">
        <v>11</v>
      </c>
      <c r="C15" s="404"/>
      <c r="D15" s="436">
        <v>22100000</v>
      </c>
      <c r="E15" s="436"/>
      <c r="F15" s="436">
        <f t="shared" ref="F15:F17" si="0">B15*D15</f>
        <v>243100000</v>
      </c>
      <c r="G15" s="436"/>
      <c r="H15" s="404" t="s">
        <v>345</v>
      </c>
      <c r="I15" s="440"/>
    </row>
    <row r="16" spans="1:17" ht="25.5" customHeight="1">
      <c r="A16" s="78">
        <v>2026</v>
      </c>
      <c r="B16" s="404">
        <v>11</v>
      </c>
      <c r="C16" s="404"/>
      <c r="D16" s="436">
        <v>22100000</v>
      </c>
      <c r="E16" s="436"/>
      <c r="F16" s="436">
        <f t="shared" si="0"/>
        <v>243100000</v>
      </c>
      <c r="G16" s="436"/>
      <c r="H16" s="404" t="s">
        <v>345</v>
      </c>
      <c r="I16" s="440"/>
    </row>
    <row r="17" spans="1:9" ht="25.5" customHeight="1">
      <c r="A17" s="78">
        <v>2027</v>
      </c>
      <c r="B17" s="404">
        <v>11</v>
      </c>
      <c r="C17" s="404"/>
      <c r="D17" s="436">
        <v>22100000</v>
      </c>
      <c r="E17" s="436"/>
      <c r="F17" s="436">
        <f t="shared" si="0"/>
        <v>243100000</v>
      </c>
      <c r="G17" s="436"/>
      <c r="H17" s="404" t="s">
        <v>345</v>
      </c>
      <c r="I17" s="440"/>
    </row>
    <row r="18" spans="1:9" ht="25.5" customHeight="1" thickBot="1">
      <c r="A18" s="78"/>
      <c r="B18" s="404"/>
      <c r="C18" s="404"/>
      <c r="D18" s="436"/>
      <c r="E18" s="436"/>
      <c r="F18" s="445">
        <f>+F14+F15+F16+F17</f>
        <v>817700000</v>
      </c>
      <c r="G18" s="445"/>
      <c r="H18" s="404"/>
      <c r="I18" s="440"/>
    </row>
    <row r="19" spans="1:9" ht="17.25" customHeight="1">
      <c r="A19" s="433" t="s">
        <v>162</v>
      </c>
      <c r="B19" s="408" t="s">
        <v>163</v>
      </c>
      <c r="C19" s="414"/>
      <c r="D19" s="409"/>
      <c r="E19" s="408" t="s">
        <v>164</v>
      </c>
      <c r="F19" s="409"/>
      <c r="G19" s="408" t="s">
        <v>165</v>
      </c>
      <c r="H19" s="414"/>
      <c r="I19" s="409"/>
    </row>
    <row r="20" spans="1:9" ht="17.25" customHeight="1" thickBot="1">
      <c r="A20" s="434"/>
      <c r="B20" s="421"/>
      <c r="C20" s="422"/>
      <c r="D20" s="435"/>
      <c r="E20" s="421"/>
      <c r="F20" s="435"/>
      <c r="G20" s="421"/>
      <c r="H20" s="422"/>
      <c r="I20" s="435"/>
    </row>
    <row r="21" spans="1:9" ht="110.45" customHeight="1" thickBot="1">
      <c r="A21" s="177" t="s">
        <v>170</v>
      </c>
      <c r="B21" s="441" t="s">
        <v>371</v>
      </c>
      <c r="C21" s="442"/>
      <c r="D21" s="443"/>
      <c r="E21" s="444" t="s">
        <v>137</v>
      </c>
      <c r="F21" s="444"/>
      <c r="G21" s="444" t="s">
        <v>195</v>
      </c>
      <c r="H21" s="444"/>
      <c r="I21" s="444"/>
    </row>
    <row r="22" spans="1:9" ht="33" customHeight="1" thickBot="1">
      <c r="A22" s="176" t="s">
        <v>156</v>
      </c>
      <c r="B22" s="446" t="s">
        <v>166</v>
      </c>
      <c r="C22" s="447"/>
      <c r="D22" s="446" t="s">
        <v>167</v>
      </c>
      <c r="E22" s="447"/>
      <c r="F22" s="446" t="s">
        <v>168</v>
      </c>
      <c r="G22" s="447"/>
      <c r="H22" s="449" t="s">
        <v>169</v>
      </c>
      <c r="I22" s="450"/>
    </row>
    <row r="23" spans="1:9" ht="25.5" customHeight="1" thickBot="1">
      <c r="A23" s="77">
        <v>2024</v>
      </c>
      <c r="B23" s="438">
        <v>100</v>
      </c>
      <c r="C23" s="438"/>
      <c r="D23" s="437">
        <v>21222024.07</v>
      </c>
      <c r="E23" s="437"/>
      <c r="F23" s="437">
        <f>B23*D23</f>
        <v>2122202407</v>
      </c>
      <c r="G23" s="437"/>
      <c r="H23" s="404" t="s">
        <v>370</v>
      </c>
      <c r="I23" s="404"/>
    </row>
    <row r="24" spans="1:9" ht="25.5" customHeight="1" thickBot="1">
      <c r="A24" s="77">
        <v>2025</v>
      </c>
      <c r="B24" s="404">
        <v>0</v>
      </c>
      <c r="C24" s="404"/>
      <c r="D24" s="436">
        <v>0</v>
      </c>
      <c r="E24" s="436"/>
      <c r="F24" s="437">
        <f t="shared" ref="F24:F26" si="1">B24*D24</f>
        <v>0</v>
      </c>
      <c r="G24" s="437"/>
      <c r="H24" s="404"/>
      <c r="I24" s="404"/>
    </row>
    <row r="25" spans="1:9" ht="25.5" customHeight="1" thickBot="1">
      <c r="A25" s="78">
        <v>2026</v>
      </c>
      <c r="B25" s="404">
        <v>0</v>
      </c>
      <c r="C25" s="404"/>
      <c r="D25" s="436">
        <v>0</v>
      </c>
      <c r="E25" s="436"/>
      <c r="F25" s="437">
        <f t="shared" si="1"/>
        <v>0</v>
      </c>
      <c r="G25" s="437"/>
      <c r="H25" s="404"/>
      <c r="I25" s="404"/>
    </row>
    <row r="26" spans="1:9" ht="25.5" customHeight="1">
      <c r="A26" s="78">
        <v>2027</v>
      </c>
      <c r="B26" s="404">
        <v>0</v>
      </c>
      <c r="C26" s="404"/>
      <c r="D26" s="436">
        <v>0</v>
      </c>
      <c r="E26" s="436"/>
      <c r="F26" s="437">
        <f t="shared" si="1"/>
        <v>0</v>
      </c>
      <c r="G26" s="437"/>
      <c r="H26" s="404"/>
      <c r="I26" s="404"/>
    </row>
    <row r="27" spans="1:9" ht="25.5" customHeight="1" thickBot="1">
      <c r="A27" s="79"/>
      <c r="B27" s="342"/>
      <c r="C27" s="344"/>
      <c r="D27" s="451"/>
      <c r="E27" s="452"/>
      <c r="F27" s="453">
        <f>+F23+F24+F25+F26</f>
        <v>2122202407</v>
      </c>
      <c r="G27" s="454"/>
      <c r="H27" s="342"/>
      <c r="I27" s="455"/>
    </row>
    <row r="28" spans="1:9" ht="17.25" customHeight="1">
      <c r="A28" s="433" t="s">
        <v>162</v>
      </c>
      <c r="B28" s="408" t="s">
        <v>163</v>
      </c>
      <c r="C28" s="414"/>
      <c r="D28" s="409"/>
      <c r="E28" s="408" t="s">
        <v>164</v>
      </c>
      <c r="F28" s="409"/>
      <c r="G28" s="408" t="s">
        <v>165</v>
      </c>
      <c r="H28" s="414"/>
      <c r="I28" s="409"/>
    </row>
    <row r="29" spans="1:9" ht="17.25" customHeight="1" thickBot="1">
      <c r="A29" s="434"/>
      <c r="B29" s="421"/>
      <c r="C29" s="422"/>
      <c r="D29" s="435"/>
      <c r="E29" s="421"/>
      <c r="F29" s="435"/>
      <c r="G29" s="421"/>
      <c r="H29" s="422"/>
      <c r="I29" s="435"/>
    </row>
    <row r="30" spans="1:9" ht="72" customHeight="1" thickBot="1">
      <c r="A30" s="88" t="s">
        <v>170</v>
      </c>
      <c r="B30" s="448" t="s">
        <v>347</v>
      </c>
      <c r="C30" s="448"/>
      <c r="D30" s="448"/>
      <c r="E30" s="444" t="s">
        <v>137</v>
      </c>
      <c r="F30" s="444"/>
      <c r="G30" s="444" t="s">
        <v>194</v>
      </c>
      <c r="H30" s="444"/>
      <c r="I30" s="444"/>
    </row>
    <row r="31" spans="1:9" ht="33" customHeight="1" thickBot="1">
      <c r="A31" s="67" t="s">
        <v>156</v>
      </c>
      <c r="B31" s="446" t="s">
        <v>166</v>
      </c>
      <c r="C31" s="447"/>
      <c r="D31" s="446" t="s">
        <v>167</v>
      </c>
      <c r="E31" s="447"/>
      <c r="F31" s="446" t="s">
        <v>168</v>
      </c>
      <c r="G31" s="447"/>
      <c r="H31" s="449" t="s">
        <v>169</v>
      </c>
      <c r="I31" s="450"/>
    </row>
    <row r="32" spans="1:9" ht="25.5" customHeight="1">
      <c r="A32" s="77">
        <v>2024</v>
      </c>
      <c r="B32" s="438">
        <v>5</v>
      </c>
      <c r="C32" s="438"/>
      <c r="D32" s="437">
        <v>5000000</v>
      </c>
      <c r="E32" s="437"/>
      <c r="F32" s="437">
        <f>B32*D32</f>
        <v>25000000</v>
      </c>
      <c r="G32" s="437"/>
      <c r="H32" s="438" t="s">
        <v>345</v>
      </c>
      <c r="I32" s="439"/>
    </row>
    <row r="33" spans="1:10" ht="25.5" customHeight="1">
      <c r="A33" s="77">
        <v>2025</v>
      </c>
      <c r="B33" s="404">
        <v>11</v>
      </c>
      <c r="C33" s="404"/>
      <c r="D33" s="436">
        <v>5750000</v>
      </c>
      <c r="E33" s="436"/>
      <c r="F33" s="436">
        <f t="shared" ref="F33:F37" si="2">B33*D33</f>
        <v>63250000</v>
      </c>
      <c r="G33" s="436"/>
      <c r="H33" s="404" t="s">
        <v>345</v>
      </c>
      <c r="I33" s="440"/>
    </row>
    <row r="34" spans="1:10" ht="25.5" customHeight="1">
      <c r="A34" s="78">
        <v>2026</v>
      </c>
      <c r="B34" s="404">
        <v>11</v>
      </c>
      <c r="C34" s="404"/>
      <c r="D34" s="436">
        <v>6612500</v>
      </c>
      <c r="E34" s="436"/>
      <c r="F34" s="436">
        <f t="shared" si="2"/>
        <v>72737500</v>
      </c>
      <c r="G34" s="436"/>
      <c r="H34" s="404" t="s">
        <v>345</v>
      </c>
      <c r="I34" s="440"/>
    </row>
    <row r="35" spans="1:10" ht="25.5" customHeight="1">
      <c r="A35" s="78">
        <v>2027</v>
      </c>
      <c r="B35" s="404">
        <v>11</v>
      </c>
      <c r="C35" s="404"/>
      <c r="D35" s="436">
        <v>7604400</v>
      </c>
      <c r="E35" s="436"/>
      <c r="F35" s="436">
        <f t="shared" si="2"/>
        <v>83648400</v>
      </c>
      <c r="G35" s="436"/>
      <c r="H35" s="404" t="s">
        <v>345</v>
      </c>
      <c r="I35" s="440"/>
    </row>
    <row r="36" spans="1:10" ht="25.5" customHeight="1">
      <c r="A36" s="78"/>
      <c r="B36" s="404"/>
      <c r="C36" s="404"/>
      <c r="D36" s="436"/>
      <c r="E36" s="436"/>
      <c r="F36" s="445">
        <f>+F32+F33+F34+F35</f>
        <v>244635900</v>
      </c>
      <c r="G36" s="445"/>
      <c r="H36" s="404"/>
      <c r="I36" s="440"/>
    </row>
    <row r="37" spans="1:10" ht="25.5" customHeight="1" thickBot="1">
      <c r="A37" s="79"/>
      <c r="B37" s="456"/>
      <c r="C37" s="456"/>
      <c r="D37" s="457"/>
      <c r="E37" s="457"/>
      <c r="F37" s="457">
        <f t="shared" si="2"/>
        <v>0</v>
      </c>
      <c r="G37" s="457"/>
      <c r="H37" s="456"/>
      <c r="I37" s="458"/>
    </row>
    <row r="38" spans="1:10" s="17" customFormat="1" ht="17.25" customHeight="1">
      <c r="A38" s="38"/>
      <c r="B38" s="38"/>
      <c r="C38" s="38"/>
      <c r="D38" s="38"/>
      <c r="E38" s="38"/>
      <c r="F38" s="38"/>
      <c r="G38" s="38"/>
      <c r="H38" s="38"/>
      <c r="I38" s="38"/>
      <c r="J38" s="38"/>
    </row>
    <row r="39" spans="1:10" ht="17.25" customHeight="1">
      <c r="A39" s="38"/>
      <c r="B39" s="38"/>
      <c r="C39" s="38"/>
      <c r="D39" s="38"/>
      <c r="E39" s="38"/>
      <c r="F39" s="38"/>
      <c r="G39" s="70"/>
      <c r="H39" s="38"/>
      <c r="I39" s="38"/>
      <c r="J39" s="38"/>
    </row>
    <row r="40" spans="1:10" ht="17.25" customHeight="1">
      <c r="A40" s="38"/>
      <c r="B40" s="35" t="s">
        <v>346</v>
      </c>
      <c r="C40" s="38"/>
      <c r="D40" s="38"/>
      <c r="E40" s="69"/>
      <c r="F40" s="35" t="s">
        <v>335</v>
      </c>
      <c r="G40" s="70"/>
      <c r="H40" s="38"/>
      <c r="I40" s="38"/>
      <c r="J40" s="38"/>
    </row>
    <row r="41" spans="1:10" ht="17.25">
      <c r="A41" s="38"/>
      <c r="B41" s="38" t="s">
        <v>337</v>
      </c>
      <c r="C41" s="38"/>
      <c r="D41" s="38"/>
      <c r="E41" s="69"/>
      <c r="F41" s="38" t="s">
        <v>47</v>
      </c>
      <c r="G41" s="38"/>
      <c r="H41" s="38"/>
      <c r="I41" s="38"/>
      <c r="J41" s="38"/>
    </row>
    <row r="42" spans="1:10" s="86" customFormat="1" ht="14.25">
      <c r="C42" s="87"/>
    </row>
    <row r="43" spans="1:10" s="86" customFormat="1" ht="14.25">
      <c r="C43" s="87"/>
    </row>
    <row r="44" spans="1:10" s="86" customFormat="1" ht="14.25">
      <c r="C44" s="87"/>
    </row>
    <row r="45" spans="1:10" s="86" customFormat="1" ht="14.25">
      <c r="C45" s="87"/>
    </row>
    <row r="46" spans="1:10" s="86" customFormat="1" ht="14.25">
      <c r="A46" s="86" t="s">
        <v>62</v>
      </c>
      <c r="B46" s="86" t="s">
        <v>62</v>
      </c>
      <c r="C46" s="86" t="s">
        <v>62</v>
      </c>
    </row>
    <row r="47" spans="1:10" s="86" customFormat="1" ht="14.25">
      <c r="A47" s="86" t="s">
        <v>170</v>
      </c>
      <c r="B47" s="86" t="s">
        <v>95</v>
      </c>
      <c r="C47" s="87" t="s">
        <v>171</v>
      </c>
    </row>
    <row r="48" spans="1:10" s="86" customFormat="1" ht="14.25">
      <c r="A48" s="86" t="s">
        <v>172</v>
      </c>
      <c r="B48" s="86" t="s">
        <v>98</v>
      </c>
      <c r="C48" s="87" t="s">
        <v>173</v>
      </c>
    </row>
    <row r="49" spans="2:3" s="86" customFormat="1" ht="14.25">
      <c r="B49" s="86" t="s">
        <v>101</v>
      </c>
      <c r="C49" s="87" t="s">
        <v>174</v>
      </c>
    </row>
    <row r="50" spans="2:3" s="86" customFormat="1" ht="14.25">
      <c r="B50" s="86" t="s">
        <v>103</v>
      </c>
      <c r="C50" s="87" t="s">
        <v>175</v>
      </c>
    </row>
    <row r="51" spans="2:3" s="86" customFormat="1" ht="14.25">
      <c r="B51" s="86" t="s">
        <v>105</v>
      </c>
      <c r="C51" s="87" t="s">
        <v>176</v>
      </c>
    </row>
    <row r="52" spans="2:3" s="86" customFormat="1" ht="14.25">
      <c r="B52" s="86" t="s">
        <v>107</v>
      </c>
      <c r="C52" s="87" t="s">
        <v>177</v>
      </c>
    </row>
    <row r="53" spans="2:3" s="86" customFormat="1" ht="14.25">
      <c r="B53" s="86" t="s">
        <v>109</v>
      </c>
      <c r="C53" s="87" t="s">
        <v>178</v>
      </c>
    </row>
    <row r="54" spans="2:3" s="86" customFormat="1" ht="14.25">
      <c r="B54" s="86" t="s">
        <v>111</v>
      </c>
      <c r="C54" s="87" t="s">
        <v>179</v>
      </c>
    </row>
    <row r="55" spans="2:3" s="86" customFormat="1" ht="14.25">
      <c r="B55" s="86" t="s">
        <v>113</v>
      </c>
      <c r="C55" s="87" t="s">
        <v>180</v>
      </c>
    </row>
    <row r="56" spans="2:3" s="86" customFormat="1" ht="14.25">
      <c r="B56" s="86" t="s">
        <v>115</v>
      </c>
      <c r="C56" s="87" t="s">
        <v>181</v>
      </c>
    </row>
    <row r="57" spans="2:3" s="86" customFormat="1" ht="14.25">
      <c r="B57" s="86" t="s">
        <v>117</v>
      </c>
      <c r="C57" s="87" t="s">
        <v>182</v>
      </c>
    </row>
    <row r="58" spans="2:3" s="86" customFormat="1" ht="14.25">
      <c r="B58" s="86" t="s">
        <v>119</v>
      </c>
      <c r="C58" s="87" t="s">
        <v>183</v>
      </c>
    </row>
    <row r="59" spans="2:3" s="86" customFormat="1" ht="14.25">
      <c r="B59" s="86" t="s">
        <v>121</v>
      </c>
      <c r="C59" s="87" t="s">
        <v>184</v>
      </c>
    </row>
    <row r="60" spans="2:3" s="86" customFormat="1" ht="14.25">
      <c r="B60" s="86" t="s">
        <v>123</v>
      </c>
      <c r="C60" s="87" t="s">
        <v>185</v>
      </c>
    </row>
    <row r="61" spans="2:3" s="86" customFormat="1" ht="14.25">
      <c r="B61" s="86" t="s">
        <v>125</v>
      </c>
      <c r="C61" s="87" t="s">
        <v>186</v>
      </c>
    </row>
    <row r="62" spans="2:3" s="86" customFormat="1" ht="14.25">
      <c r="B62" s="86" t="s">
        <v>127</v>
      </c>
      <c r="C62" s="87" t="s">
        <v>187</v>
      </c>
    </row>
    <row r="63" spans="2:3" s="86" customFormat="1" ht="14.25">
      <c r="B63" s="86" t="s">
        <v>129</v>
      </c>
      <c r="C63" s="87" t="s">
        <v>188</v>
      </c>
    </row>
    <row r="64" spans="2:3" s="86" customFormat="1" ht="14.25">
      <c r="B64" s="86" t="s">
        <v>131</v>
      </c>
      <c r="C64" s="87" t="s">
        <v>189</v>
      </c>
    </row>
    <row r="65" spans="2:3" s="86" customFormat="1" ht="14.25">
      <c r="B65" s="86" t="s">
        <v>133</v>
      </c>
      <c r="C65" s="87" t="s">
        <v>190</v>
      </c>
    </row>
    <row r="66" spans="2:3" s="86" customFormat="1" ht="14.25">
      <c r="B66" s="86" t="s">
        <v>135</v>
      </c>
      <c r="C66" s="87" t="s">
        <v>191</v>
      </c>
    </row>
    <row r="67" spans="2:3" s="86" customFormat="1" ht="14.25">
      <c r="B67" s="86" t="s">
        <v>137</v>
      </c>
      <c r="C67" s="87" t="s">
        <v>192</v>
      </c>
    </row>
    <row r="68" spans="2:3" s="86" customFormat="1" ht="14.25">
      <c r="B68" s="86" t="s">
        <v>139</v>
      </c>
      <c r="C68" s="87" t="s">
        <v>193</v>
      </c>
    </row>
    <row r="69" spans="2:3" s="86" customFormat="1" ht="14.25">
      <c r="B69" s="86" t="s">
        <v>140</v>
      </c>
      <c r="C69" s="87" t="s">
        <v>194</v>
      </c>
    </row>
    <row r="70" spans="2:3" s="86" customFormat="1" ht="14.25">
      <c r="B70" s="86" t="s">
        <v>141</v>
      </c>
      <c r="C70" s="87" t="s">
        <v>195</v>
      </c>
    </row>
    <row r="71" spans="2:3" s="86" customFormat="1" ht="14.25">
      <c r="B71" s="86" t="s">
        <v>142</v>
      </c>
      <c r="C71" s="87" t="s">
        <v>196</v>
      </c>
    </row>
    <row r="72" spans="2:3" s="86" customFormat="1" ht="14.25">
      <c r="B72" s="86" t="s">
        <v>143</v>
      </c>
      <c r="C72" s="87" t="s">
        <v>197</v>
      </c>
    </row>
    <row r="73" spans="2:3" s="86" customFormat="1" ht="15">
      <c r="B73" s="86" t="s">
        <v>144</v>
      </c>
      <c r="C73" s="87" t="s">
        <v>198</v>
      </c>
    </row>
    <row r="74" spans="2:3" s="86" customFormat="1" ht="14.25">
      <c r="B74" s="86" t="s">
        <v>145</v>
      </c>
      <c r="C74" s="87"/>
    </row>
    <row r="75" spans="2:3" s="86" customFormat="1" ht="14.25">
      <c r="B75" s="86" t="s">
        <v>146</v>
      </c>
      <c r="C75" s="87"/>
    </row>
    <row r="76" spans="2:3" s="86" customFormat="1" ht="14.25">
      <c r="B76" s="86" t="s">
        <v>147</v>
      </c>
      <c r="C76" s="87"/>
    </row>
    <row r="77" spans="2:3" s="86" customFormat="1" ht="14.25">
      <c r="C77" s="87"/>
    </row>
    <row r="78" spans="2:3" s="86" customFormat="1" ht="14.25">
      <c r="C78" s="87"/>
    </row>
    <row r="79" spans="2:3" s="86" customFormat="1" ht="14.25">
      <c r="C79" s="87"/>
    </row>
    <row r="80" spans="2:3" s="86" customFormat="1" ht="14.25">
      <c r="C80" s="87"/>
    </row>
    <row r="81" spans="3:3" s="86" customFormat="1" ht="14.25">
      <c r="C81" s="87"/>
    </row>
    <row r="82" spans="3:3" s="86" customFormat="1" ht="14.25">
      <c r="C82" s="87"/>
    </row>
    <row r="83" spans="3:3" s="86" customFormat="1" ht="14.25">
      <c r="C83" s="87"/>
    </row>
    <row r="84" spans="3:3" s="86" customFormat="1" ht="14.25">
      <c r="C84" s="87"/>
    </row>
    <row r="85" spans="3:3" s="86" customFormat="1" ht="14.25">
      <c r="C85" s="87"/>
    </row>
    <row r="86" spans="3:3" s="86" customFormat="1" ht="14.25">
      <c r="C86" s="87"/>
    </row>
    <row r="87" spans="3:3" s="86" customFormat="1" ht="14.25">
      <c r="C87" s="87"/>
    </row>
    <row r="88" spans="3:3" s="86" customFormat="1" ht="14.25">
      <c r="C88" s="87"/>
    </row>
    <row r="89" spans="3:3" s="86" customFormat="1" ht="14.25">
      <c r="C89" s="87"/>
    </row>
    <row r="90" spans="3:3" s="86" customFormat="1" ht="14.25">
      <c r="C90" s="87"/>
    </row>
    <row r="91" spans="3:3" s="86" customFormat="1" ht="14.25">
      <c r="C91" s="87"/>
    </row>
    <row r="92" spans="3:3" s="86" customFormat="1" ht="14.25">
      <c r="C92" s="87"/>
    </row>
    <row r="93" spans="3:3" s="86" customFormat="1" ht="14.25">
      <c r="C93" s="87"/>
    </row>
    <row r="94" spans="3:3" s="86" customFormat="1" ht="14.25">
      <c r="C94" s="87"/>
    </row>
    <row r="95" spans="3:3" s="86" customFormat="1" ht="14.25">
      <c r="C95" s="87"/>
    </row>
    <row r="96" spans="3:3" s="86" customFormat="1" ht="14.25">
      <c r="C96" s="87"/>
    </row>
    <row r="97" spans="3:3" s="86" customFormat="1" ht="14.25">
      <c r="C97" s="87"/>
    </row>
    <row r="98" spans="3:3" s="86" customFormat="1" ht="14.25">
      <c r="C98" s="87"/>
    </row>
    <row r="99" spans="3:3" s="86" customFormat="1" ht="14.25">
      <c r="C99" s="87"/>
    </row>
    <row r="100" spans="3:3" s="86" customFormat="1" ht="14.25">
      <c r="C100" s="87"/>
    </row>
    <row r="101" spans="3:3" s="86" customFormat="1" ht="14.25">
      <c r="C101" s="87"/>
    </row>
    <row r="102" spans="3:3" s="86" customFormat="1" ht="14.25">
      <c r="C102" s="87"/>
    </row>
    <row r="103" spans="3:3" s="86" customFormat="1" ht="14.25">
      <c r="C103" s="87"/>
    </row>
    <row r="104" spans="3:3" s="86" customFormat="1" ht="14.25">
      <c r="C104" s="87"/>
    </row>
    <row r="105" spans="3:3" s="86" customFormat="1" ht="14.25">
      <c r="C105" s="87"/>
    </row>
    <row r="106" spans="3:3" s="86" customFormat="1" ht="14.25">
      <c r="C106" s="87"/>
    </row>
    <row r="107" spans="3:3" s="86" customFormat="1" ht="14.25">
      <c r="C107" s="87"/>
    </row>
    <row r="108" spans="3:3" s="86" customFormat="1" ht="14.25">
      <c r="C108" s="87"/>
    </row>
    <row r="109" spans="3:3" s="86" customFormat="1" ht="14.25">
      <c r="C109" s="87"/>
    </row>
    <row r="110" spans="3:3" s="86" customFormat="1" ht="14.25">
      <c r="C110" s="87"/>
    </row>
    <row r="111" spans="3:3" s="86" customFormat="1" ht="14.25">
      <c r="C111" s="87"/>
    </row>
    <row r="112" spans="3:3" s="86" customFormat="1" ht="14.25">
      <c r="C112" s="87"/>
    </row>
    <row r="113" spans="3:3" s="86" customFormat="1" ht="14.25">
      <c r="C113" s="87"/>
    </row>
    <row r="114" spans="3:3" s="86" customFormat="1" ht="14.25">
      <c r="C114" s="87"/>
    </row>
    <row r="115" spans="3:3" s="86" customFormat="1" ht="14.25">
      <c r="C115" s="87"/>
    </row>
    <row r="116" spans="3:3" s="86" customFormat="1" ht="14.25">
      <c r="C116" s="87"/>
    </row>
    <row r="117" spans="3:3" s="86" customFormat="1" ht="14.25">
      <c r="C117" s="87"/>
    </row>
    <row r="118" spans="3:3" s="86" customFormat="1" ht="14.25">
      <c r="C118" s="87"/>
    </row>
    <row r="119" spans="3:3" s="86" customFormat="1" ht="14.25">
      <c r="C119" s="87"/>
    </row>
    <row r="120" spans="3:3" s="86" customFormat="1" ht="14.25">
      <c r="C120" s="87"/>
    </row>
    <row r="121" spans="3:3" s="86" customFormat="1" ht="14.25">
      <c r="C121" s="87"/>
    </row>
    <row r="122" spans="3:3" s="86" customFormat="1" ht="14.25">
      <c r="C122" s="87"/>
    </row>
    <row r="123" spans="3:3" s="86" customFormat="1" ht="14.25">
      <c r="C123" s="87"/>
    </row>
    <row r="124" spans="3:3" s="86" customFormat="1" ht="14.25">
      <c r="C124" s="87"/>
    </row>
    <row r="125" spans="3:3" s="86" customFormat="1" ht="14.25">
      <c r="C125" s="87"/>
    </row>
    <row r="126" spans="3:3" s="86" customFormat="1" ht="14.25">
      <c r="C126" s="87"/>
    </row>
    <row r="127" spans="3:3" s="86" customFormat="1" ht="14.25">
      <c r="C127" s="87"/>
    </row>
    <row r="128" spans="3:3" s="86" customFormat="1" ht="14.25">
      <c r="C128" s="87"/>
    </row>
    <row r="129" spans="3:3" s="86" customFormat="1" ht="14.25">
      <c r="C129" s="87"/>
    </row>
    <row r="130" spans="3:3" s="86" customFormat="1" ht="14.25">
      <c r="C130" s="87"/>
    </row>
    <row r="131" spans="3:3" s="86" customFormat="1" ht="14.25">
      <c r="C131" s="87"/>
    </row>
    <row r="132" spans="3:3" s="86" customFormat="1" ht="14.25">
      <c r="C132" s="87"/>
    </row>
    <row r="133" spans="3:3" s="86" customFormat="1" ht="14.25">
      <c r="C133" s="87"/>
    </row>
    <row r="134" spans="3:3" s="86" customFormat="1" ht="14.25">
      <c r="C134" s="87"/>
    </row>
    <row r="135" spans="3:3" s="86" customFormat="1" ht="14.25">
      <c r="C135" s="87"/>
    </row>
    <row r="136" spans="3:3" s="86" customFormat="1" ht="14.25">
      <c r="C136" s="87"/>
    </row>
    <row r="137" spans="3:3" s="86" customFormat="1" ht="14.25">
      <c r="C137" s="87"/>
    </row>
    <row r="138" spans="3:3" s="86" customFormat="1" ht="14.25">
      <c r="C138" s="87"/>
    </row>
    <row r="139" spans="3:3" s="86" customFormat="1" ht="14.25">
      <c r="C139" s="87"/>
    </row>
    <row r="140" spans="3:3" s="86" customFormat="1" ht="14.25">
      <c r="C140" s="87"/>
    </row>
    <row r="141" spans="3:3" s="86" customFormat="1" ht="14.25">
      <c r="C141" s="87"/>
    </row>
    <row r="142" spans="3:3" s="86" customFormat="1" ht="14.25">
      <c r="C142" s="87"/>
    </row>
    <row r="143" spans="3:3" s="86" customFormat="1" ht="14.25">
      <c r="C143" s="87"/>
    </row>
    <row r="144" spans="3:3" s="86" customFormat="1" ht="14.25">
      <c r="C144" s="87"/>
    </row>
    <row r="145" spans="3:3" s="86" customFormat="1" ht="14.25">
      <c r="C145" s="87"/>
    </row>
    <row r="146" spans="3:3" s="86" customFormat="1" ht="14.25">
      <c r="C146" s="87"/>
    </row>
    <row r="147" spans="3:3" s="86" customFormat="1" ht="14.25">
      <c r="C147" s="87"/>
    </row>
    <row r="148" spans="3:3" s="86" customFormat="1" ht="14.25">
      <c r="C148" s="87"/>
    </row>
    <row r="149" spans="3:3" s="86" customFormat="1" ht="14.25">
      <c r="C149" s="87"/>
    </row>
    <row r="150" spans="3:3" s="86" customFormat="1" ht="14.25">
      <c r="C150" s="87"/>
    </row>
    <row r="151" spans="3:3" s="86" customFormat="1" ht="14.25">
      <c r="C151" s="87"/>
    </row>
    <row r="152" spans="3:3" s="86" customFormat="1" ht="14.25">
      <c r="C152" s="87"/>
    </row>
    <row r="153" spans="3:3" s="86" customFormat="1" ht="14.25">
      <c r="C153" s="87"/>
    </row>
    <row r="154" spans="3:3" s="86" customFormat="1" ht="14.25">
      <c r="C154" s="87"/>
    </row>
    <row r="155" spans="3:3" s="86" customFormat="1" ht="14.25">
      <c r="C155" s="87"/>
    </row>
    <row r="156" spans="3:3" s="86" customFormat="1" ht="14.25">
      <c r="C156" s="87"/>
    </row>
    <row r="157" spans="3:3" s="86" customFormat="1" ht="14.25">
      <c r="C157" s="87"/>
    </row>
    <row r="158" spans="3:3" s="86" customFormat="1" ht="14.25">
      <c r="C158" s="87"/>
    </row>
    <row r="159" spans="3:3" s="86" customFormat="1" ht="14.25">
      <c r="C159" s="87"/>
    </row>
    <row r="160" spans="3:3" s="86" customFormat="1" ht="14.25">
      <c r="C160" s="87"/>
    </row>
    <row r="161" spans="3:3" s="86" customFormat="1" ht="14.25">
      <c r="C161" s="87"/>
    </row>
    <row r="162" spans="3:3" s="86" customFormat="1" ht="14.25">
      <c r="C162" s="87"/>
    </row>
    <row r="163" spans="3:3" s="86" customFormat="1" ht="14.25">
      <c r="C163" s="87"/>
    </row>
    <row r="164" spans="3:3" s="86" customFormat="1" ht="14.25">
      <c r="C164" s="87"/>
    </row>
    <row r="165" spans="3:3" s="86" customFormat="1" ht="14.25">
      <c r="C165" s="87"/>
    </row>
    <row r="166" spans="3:3" s="86" customFormat="1" ht="14.25">
      <c r="C166" s="87"/>
    </row>
    <row r="167" spans="3:3" s="86" customFormat="1" ht="14.25">
      <c r="C167" s="87"/>
    </row>
    <row r="168" spans="3:3" s="86" customFormat="1" ht="14.25">
      <c r="C168" s="87"/>
    </row>
    <row r="169" spans="3:3" s="86" customFormat="1" ht="14.25">
      <c r="C169" s="87"/>
    </row>
    <row r="170" spans="3:3" s="86" customFormat="1" ht="14.25">
      <c r="C170" s="87"/>
    </row>
    <row r="171" spans="3:3" s="86" customFormat="1" ht="14.25">
      <c r="C171" s="87"/>
    </row>
    <row r="172" spans="3:3" s="86" customFormat="1" ht="14.25">
      <c r="C172" s="87"/>
    </row>
    <row r="173" spans="3:3" s="86" customFormat="1" ht="14.25">
      <c r="C173" s="87"/>
    </row>
    <row r="174" spans="3:3" s="86" customFormat="1" ht="14.25">
      <c r="C174" s="87"/>
    </row>
    <row r="175" spans="3:3" s="86" customFormat="1" ht="14.25">
      <c r="C175" s="87"/>
    </row>
    <row r="176" spans="3:3" s="86" customFormat="1" ht="14.25">
      <c r="C176" s="87"/>
    </row>
    <row r="177" spans="3:3" s="86" customFormat="1" ht="14.25">
      <c r="C177" s="87"/>
    </row>
    <row r="178" spans="3:3" s="86" customFormat="1" ht="14.25">
      <c r="C178" s="87"/>
    </row>
    <row r="179" spans="3:3" s="86" customFormat="1" ht="14.25">
      <c r="C179" s="87"/>
    </row>
    <row r="180" spans="3:3" s="86" customFormat="1" ht="14.25">
      <c r="C180" s="87"/>
    </row>
    <row r="181" spans="3:3" s="86" customFormat="1" ht="14.25">
      <c r="C181" s="87"/>
    </row>
    <row r="182" spans="3:3" s="86" customFormat="1" ht="14.25">
      <c r="C182" s="87"/>
    </row>
    <row r="183" spans="3:3" s="86" customFormat="1" ht="14.25">
      <c r="C183" s="87"/>
    </row>
    <row r="184" spans="3:3" s="86" customFormat="1" ht="14.25">
      <c r="C184" s="87"/>
    </row>
    <row r="185" spans="3:3" s="86" customFormat="1" ht="14.25">
      <c r="C185" s="87"/>
    </row>
    <row r="186" spans="3:3" s="86" customFormat="1" ht="14.25">
      <c r="C186" s="87"/>
    </row>
    <row r="187" spans="3:3" s="86" customFormat="1" ht="14.25">
      <c r="C187" s="87"/>
    </row>
    <row r="188" spans="3:3" s="86" customFormat="1" ht="14.25">
      <c r="C188" s="87"/>
    </row>
    <row r="189" spans="3:3" s="86" customFormat="1" ht="14.25">
      <c r="C189" s="87"/>
    </row>
    <row r="190" spans="3:3" s="86" customFormat="1" ht="14.25">
      <c r="C190" s="87"/>
    </row>
    <row r="191" spans="3:3" s="86" customFormat="1" ht="14.25">
      <c r="C191" s="87"/>
    </row>
    <row r="192" spans="3:3" s="86" customFormat="1" ht="14.25">
      <c r="C192" s="87"/>
    </row>
    <row r="193" spans="3:3" s="86" customFormat="1" ht="14.25">
      <c r="C193" s="87"/>
    </row>
    <row r="194" spans="3:3" s="86" customFormat="1" ht="14.25">
      <c r="C194" s="87"/>
    </row>
    <row r="195" spans="3:3" s="86" customFormat="1" ht="14.25">
      <c r="C195" s="87"/>
    </row>
    <row r="196" spans="3:3" s="86" customFormat="1" ht="14.25">
      <c r="C196" s="87"/>
    </row>
    <row r="197" spans="3:3" s="86" customFormat="1" ht="14.25">
      <c r="C197" s="87"/>
    </row>
    <row r="198" spans="3:3" s="86" customFormat="1" ht="14.25">
      <c r="C198" s="87"/>
    </row>
    <row r="199" spans="3:3" s="86" customFormat="1" ht="14.25">
      <c r="C199" s="87"/>
    </row>
    <row r="200" spans="3:3" s="86" customFormat="1" ht="14.25">
      <c r="C200" s="87"/>
    </row>
    <row r="201" spans="3:3" s="86" customFormat="1" ht="14.25">
      <c r="C201" s="87"/>
    </row>
    <row r="202" spans="3:3" s="86" customFormat="1" ht="14.25">
      <c r="C202" s="87"/>
    </row>
    <row r="203" spans="3:3" s="86" customFormat="1" ht="14.25">
      <c r="C203" s="87"/>
    </row>
    <row r="204" spans="3:3" s="86" customFormat="1" ht="14.25">
      <c r="C204" s="87"/>
    </row>
    <row r="205" spans="3:3" s="86" customFormat="1" ht="14.25">
      <c r="C205" s="87"/>
    </row>
    <row r="206" spans="3:3" s="86" customFormat="1" ht="14.25">
      <c r="C206" s="87"/>
    </row>
    <row r="207" spans="3:3" s="86" customFormat="1" ht="14.25">
      <c r="C207" s="87"/>
    </row>
    <row r="208" spans="3:3" s="86" customFormat="1" ht="14.25">
      <c r="C208" s="87"/>
    </row>
    <row r="209" spans="3:3" s="86" customFormat="1" ht="14.25">
      <c r="C209" s="87"/>
    </row>
    <row r="210" spans="3:3" s="86" customFormat="1" ht="14.25">
      <c r="C210" s="87"/>
    </row>
    <row r="211" spans="3:3" s="86" customFormat="1" ht="14.25">
      <c r="C211" s="87"/>
    </row>
    <row r="212" spans="3:3" s="86" customFormat="1" ht="14.25">
      <c r="C212" s="87"/>
    </row>
    <row r="213" spans="3:3" s="86" customFormat="1" ht="14.25">
      <c r="C213" s="87"/>
    </row>
    <row r="214" spans="3:3" s="86" customFormat="1" ht="14.25">
      <c r="C214" s="87"/>
    </row>
    <row r="215" spans="3:3" s="86" customFormat="1" ht="14.25">
      <c r="C215" s="87"/>
    </row>
    <row r="216" spans="3:3" s="86" customFormat="1" ht="14.25">
      <c r="C216" s="87"/>
    </row>
    <row r="217" spans="3:3" s="86" customFormat="1" ht="14.25">
      <c r="C217" s="87"/>
    </row>
    <row r="218" spans="3:3" s="86" customFormat="1" ht="14.25">
      <c r="C218" s="87"/>
    </row>
    <row r="219" spans="3:3" s="86" customFormat="1" ht="14.25">
      <c r="C219" s="87"/>
    </row>
    <row r="220" spans="3:3" s="86" customFormat="1" ht="14.25">
      <c r="C220" s="87"/>
    </row>
    <row r="221" spans="3:3" s="86" customFormat="1" ht="14.25">
      <c r="C221" s="87"/>
    </row>
    <row r="222" spans="3:3" s="86" customFormat="1" ht="14.25">
      <c r="C222" s="87"/>
    </row>
    <row r="223" spans="3:3" s="86" customFormat="1" ht="14.25">
      <c r="C223" s="87"/>
    </row>
    <row r="224" spans="3:3" s="86" customFormat="1" ht="14.25">
      <c r="C224" s="87"/>
    </row>
    <row r="225" spans="3:3" s="86" customFormat="1" ht="14.25">
      <c r="C225" s="87"/>
    </row>
    <row r="226" spans="3:3" s="86" customFormat="1" ht="14.25">
      <c r="C226" s="87"/>
    </row>
    <row r="227" spans="3:3" s="86" customFormat="1" ht="14.25">
      <c r="C227" s="87"/>
    </row>
    <row r="228" spans="3:3" s="86" customFormat="1" ht="14.25">
      <c r="C228" s="87"/>
    </row>
    <row r="229" spans="3:3" s="86" customFormat="1" ht="14.25">
      <c r="C229" s="87"/>
    </row>
    <row r="230" spans="3:3" s="86" customFormat="1" ht="14.25">
      <c r="C230" s="87"/>
    </row>
    <row r="231" spans="3:3" s="86" customFormat="1" ht="14.25">
      <c r="C231" s="87"/>
    </row>
    <row r="232" spans="3:3" s="86" customFormat="1" ht="14.25">
      <c r="C232" s="87"/>
    </row>
    <row r="233" spans="3:3" s="86" customFormat="1" ht="14.25">
      <c r="C233" s="87"/>
    </row>
    <row r="234" spans="3:3" s="86" customFormat="1" ht="14.25">
      <c r="C234" s="87"/>
    </row>
    <row r="235" spans="3:3" s="86" customFormat="1" ht="14.25">
      <c r="C235" s="87"/>
    </row>
    <row r="236" spans="3:3" s="86" customFormat="1" ht="14.25">
      <c r="C236" s="87"/>
    </row>
    <row r="237" spans="3:3" s="86" customFormat="1" ht="14.25">
      <c r="C237" s="87"/>
    </row>
    <row r="238" spans="3:3" s="86" customFormat="1" ht="14.25">
      <c r="C238" s="87"/>
    </row>
    <row r="239" spans="3:3" s="86" customFormat="1" ht="14.25">
      <c r="C239" s="87"/>
    </row>
    <row r="240" spans="3:3" s="86" customFormat="1" ht="14.25">
      <c r="C240" s="87"/>
    </row>
    <row r="241" spans="3:3" s="86" customFormat="1" ht="14.25">
      <c r="C241" s="87"/>
    </row>
    <row r="242" spans="3:3" s="86" customFormat="1" ht="14.25">
      <c r="C242" s="87"/>
    </row>
    <row r="243" spans="3:3" s="86" customFormat="1" ht="14.25">
      <c r="C243" s="87"/>
    </row>
    <row r="244" spans="3:3" s="86" customFormat="1" ht="14.25">
      <c r="C244" s="87"/>
    </row>
  </sheetData>
  <mergeCells count="105">
    <mergeCell ref="C3:G4"/>
    <mergeCell ref="C2:I2"/>
    <mergeCell ref="A2:B4"/>
    <mergeCell ref="A28:A29"/>
    <mergeCell ref="B28:D29"/>
    <mergeCell ref="E28:F29"/>
    <mergeCell ref="G28:I29"/>
    <mergeCell ref="A8:B8"/>
    <mergeCell ref="C8:E8"/>
    <mergeCell ref="F8:G8"/>
    <mergeCell ref="A6:I7"/>
    <mergeCell ref="H8:I8"/>
    <mergeCell ref="A10:A11"/>
    <mergeCell ref="B10:D11"/>
    <mergeCell ref="E10:F11"/>
    <mergeCell ref="G10:I11"/>
    <mergeCell ref="B12:D12"/>
    <mergeCell ref="E12:F12"/>
    <mergeCell ref="G12:I12"/>
    <mergeCell ref="B13:C13"/>
    <mergeCell ref="D13:E13"/>
    <mergeCell ref="F13:G13"/>
    <mergeCell ref="H13:I13"/>
    <mergeCell ref="B14:C14"/>
    <mergeCell ref="H34:I34"/>
    <mergeCell ref="F37:G37"/>
    <mergeCell ref="H37:I37"/>
    <mergeCell ref="G30:I30"/>
    <mergeCell ref="F31:G31"/>
    <mergeCell ref="H31:I31"/>
    <mergeCell ref="H35:I35"/>
    <mergeCell ref="H36:I36"/>
    <mergeCell ref="F32:G32"/>
    <mergeCell ref="H32:I32"/>
    <mergeCell ref="F33:G33"/>
    <mergeCell ref="F34:G34"/>
    <mergeCell ref="F35:G35"/>
    <mergeCell ref="F36:G36"/>
    <mergeCell ref="B37:C37"/>
    <mergeCell ref="D37:E37"/>
    <mergeCell ref="B34:C34"/>
    <mergeCell ref="B35:C35"/>
    <mergeCell ref="B36:C36"/>
    <mergeCell ref="D34:E34"/>
    <mergeCell ref="D35:E35"/>
    <mergeCell ref="D36:E36"/>
    <mergeCell ref="B32:C32"/>
    <mergeCell ref="B33:C33"/>
    <mergeCell ref="D31:E31"/>
    <mergeCell ref="B31:C31"/>
    <mergeCell ref="B30:D30"/>
    <mergeCell ref="E30:F30"/>
    <mergeCell ref="D32:E32"/>
    <mergeCell ref="D33:E33"/>
    <mergeCell ref="H33:I33"/>
    <mergeCell ref="B16:C16"/>
    <mergeCell ref="D16:E16"/>
    <mergeCell ref="F16:G16"/>
    <mergeCell ref="H16:I16"/>
    <mergeCell ref="B17:C17"/>
    <mergeCell ref="D17:E17"/>
    <mergeCell ref="F17:G17"/>
    <mergeCell ref="H17:I17"/>
    <mergeCell ref="B22:C22"/>
    <mergeCell ref="D22:E22"/>
    <mergeCell ref="F22:G22"/>
    <mergeCell ref="H22:I22"/>
    <mergeCell ref="B27:C27"/>
    <mergeCell ref="D27:E27"/>
    <mergeCell ref="F27:G27"/>
    <mergeCell ref="H27:I27"/>
    <mergeCell ref="D14:E14"/>
    <mergeCell ref="F14:G14"/>
    <mergeCell ref="H14:I14"/>
    <mergeCell ref="B15:C15"/>
    <mergeCell ref="D15:E15"/>
    <mergeCell ref="F15:G15"/>
    <mergeCell ref="H15:I15"/>
    <mergeCell ref="B21:D21"/>
    <mergeCell ref="E21:F21"/>
    <mergeCell ref="G21:I21"/>
    <mergeCell ref="B18:C18"/>
    <mergeCell ref="D18:E18"/>
    <mergeCell ref="F18:G18"/>
    <mergeCell ref="H18:I18"/>
    <mergeCell ref="A19:A20"/>
    <mergeCell ref="B19:D20"/>
    <mergeCell ref="E19:F20"/>
    <mergeCell ref="G19:I20"/>
    <mergeCell ref="B25:C25"/>
    <mergeCell ref="D25:E25"/>
    <mergeCell ref="F25:G25"/>
    <mergeCell ref="H25:I25"/>
    <mergeCell ref="B26:C26"/>
    <mergeCell ref="D26:E26"/>
    <mergeCell ref="F26:G26"/>
    <mergeCell ref="H26:I26"/>
    <mergeCell ref="B23:C23"/>
    <mergeCell ref="D23:E23"/>
    <mergeCell ref="F23:G23"/>
    <mergeCell ref="H23:I23"/>
    <mergeCell ref="B24:C24"/>
    <mergeCell ref="D24:E24"/>
    <mergeCell ref="F24:G24"/>
    <mergeCell ref="H24:I24"/>
  </mergeCells>
  <dataValidations count="6">
    <dataValidation type="list" allowBlank="1" showInputMessage="1" showErrorMessage="1" sqref="A30 A12">
      <formula1>$A$46:$A$48</formula1>
    </dataValidation>
    <dataValidation type="list" allowBlank="1" showInputMessage="1" showErrorMessage="1" sqref="E30:F30 E12:F12">
      <formula1>$B$46:$B$76</formula1>
    </dataValidation>
    <dataValidation type="list" allowBlank="1" showInputMessage="1" showErrorMessage="1" sqref="G30:I30 G12:I12">
      <formula1>$C$46:$C$76</formula1>
    </dataValidation>
    <dataValidation type="list" allowBlank="1" showErrorMessage="1" sqref="A21">
      <formula1>$A$74:$A$76</formula1>
    </dataValidation>
    <dataValidation type="list" allowBlank="1" showInputMessage="1" showErrorMessage="1" sqref="G21:I21">
      <formula1>$C$56:$C$86</formula1>
    </dataValidation>
    <dataValidation type="list" allowBlank="1" showInputMessage="1" showErrorMessage="1" sqref="E21:F21">
      <formula1>$B$56:$B$86</formula1>
    </dataValidation>
  </dataValidations>
  <printOptions horizontalCentered="1"/>
  <pageMargins left="0.23622047244094491" right="0.23622047244094491" top="0.74803149606299213" bottom="0.74803149606299213" header="0.31496062992125984" footer="0.31496062992125984"/>
  <pageSetup paperSize="141" scale="43"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0"/>
  <sheetViews>
    <sheetView view="pageBreakPreview" zoomScale="80" zoomScaleSheetLayoutView="80" workbookViewId="0">
      <selection activeCell="A16" sqref="A16:D16"/>
    </sheetView>
  </sheetViews>
  <sheetFormatPr baseColWidth="10" defaultColWidth="11" defaultRowHeight="14.25"/>
  <cols>
    <col min="1" max="3" width="14" style="94" customWidth="1"/>
    <col min="4" max="4" width="10.42578125" style="94" customWidth="1"/>
    <col min="5" max="5" width="16.5703125" style="94" customWidth="1"/>
    <col min="6" max="6" width="14.28515625" style="94" bestFit="1" customWidth="1"/>
    <col min="7" max="9" width="19.42578125" style="94" customWidth="1"/>
    <col min="10" max="13" width="14" style="94" customWidth="1"/>
    <col min="14" max="21" width="11.7109375" style="94" customWidth="1"/>
    <col min="22" max="16384" width="11" style="94"/>
  </cols>
  <sheetData>
    <row r="1" spans="1:18" s="121" customFormat="1" ht="15"/>
    <row r="2" spans="1:18" s="92" customFormat="1" ht="28.5" customHeight="1">
      <c r="A2" s="493"/>
      <c r="B2" s="493"/>
      <c r="C2" s="495" t="s">
        <v>0</v>
      </c>
      <c r="D2" s="495"/>
      <c r="E2" s="495"/>
      <c r="F2" s="495"/>
      <c r="G2" s="495"/>
      <c r="H2" s="495"/>
      <c r="I2" s="495"/>
      <c r="J2" s="495"/>
      <c r="K2" s="495"/>
      <c r="L2" s="495"/>
      <c r="M2" s="495"/>
    </row>
    <row r="3" spans="1:18" s="92" customFormat="1" ht="28.5" customHeight="1">
      <c r="A3" s="493"/>
      <c r="B3" s="493"/>
      <c r="C3" s="494" t="s">
        <v>199</v>
      </c>
      <c r="D3" s="494"/>
      <c r="E3" s="494"/>
      <c r="F3" s="494"/>
      <c r="G3" s="494"/>
      <c r="H3" s="494"/>
      <c r="I3" s="494"/>
      <c r="J3" s="494"/>
      <c r="K3" s="494"/>
      <c r="L3" s="93" t="s">
        <v>2</v>
      </c>
      <c r="M3" s="93" t="s">
        <v>200</v>
      </c>
    </row>
    <row r="4" spans="1:18" s="92" customFormat="1" ht="28.5" customHeight="1">
      <c r="A4" s="493"/>
      <c r="B4" s="493"/>
      <c r="C4" s="494"/>
      <c r="D4" s="494"/>
      <c r="E4" s="494"/>
      <c r="F4" s="494"/>
      <c r="G4" s="494"/>
      <c r="H4" s="494"/>
      <c r="I4" s="494"/>
      <c r="J4" s="494"/>
      <c r="K4" s="494"/>
      <c r="L4" s="93" t="s">
        <v>50</v>
      </c>
      <c r="M4" s="93">
        <v>1</v>
      </c>
    </row>
    <row r="5" spans="1:18" s="121" customFormat="1" ht="15.75" thickBot="1">
      <c r="N5" s="92"/>
      <c r="O5" s="92"/>
      <c r="P5" s="92"/>
      <c r="Q5" s="92"/>
      <c r="R5" s="92"/>
    </row>
    <row r="6" spans="1:18" customFormat="1" ht="15.75" customHeight="1">
      <c r="A6" s="271" t="s">
        <v>5</v>
      </c>
      <c r="B6" s="272"/>
      <c r="C6" s="272"/>
      <c r="D6" s="272"/>
      <c r="E6" s="272"/>
      <c r="F6" s="272"/>
      <c r="G6" s="272"/>
      <c r="H6" s="272"/>
      <c r="I6" s="272"/>
      <c r="J6" s="272"/>
      <c r="K6" s="272"/>
      <c r="L6" s="272"/>
      <c r="M6" s="273"/>
      <c r="N6" s="92"/>
      <c r="O6" s="92"/>
      <c r="P6" s="92"/>
      <c r="Q6" s="92"/>
      <c r="R6" s="92"/>
    </row>
    <row r="7" spans="1:18" customFormat="1" ht="15" customHeight="1" thickBot="1">
      <c r="A7" s="274"/>
      <c r="B7" s="275"/>
      <c r="C7" s="275"/>
      <c r="D7" s="275"/>
      <c r="E7" s="275"/>
      <c r="F7" s="275"/>
      <c r="G7" s="275"/>
      <c r="H7" s="275"/>
      <c r="I7" s="275"/>
      <c r="J7" s="275"/>
      <c r="K7" s="275"/>
      <c r="L7" s="275"/>
      <c r="M7" s="276"/>
      <c r="N7" s="92"/>
      <c r="O7" s="92"/>
      <c r="P7" s="92"/>
      <c r="Q7" s="92"/>
      <c r="R7" s="92"/>
    </row>
    <row r="8" spans="1:18" customFormat="1" ht="37.5" customHeight="1" thickBot="1">
      <c r="A8" s="496" t="s">
        <v>7</v>
      </c>
      <c r="B8" s="497"/>
      <c r="C8" s="497"/>
      <c r="D8" s="498" t="str">
        <f>PROBLEMAS!D8</f>
        <v>Innovación tecnológica y estratégica para la comunidad</v>
      </c>
      <c r="E8" s="499"/>
      <c r="F8" s="499"/>
      <c r="G8" s="500"/>
      <c r="H8" s="501" t="s">
        <v>10</v>
      </c>
      <c r="I8" s="502"/>
      <c r="J8" s="503" t="str">
        <f>PROBLEMAS!N8</f>
        <v>Oficina TIC</v>
      </c>
      <c r="K8" s="499"/>
      <c r="L8" s="499"/>
      <c r="M8" s="504"/>
      <c r="N8" s="92"/>
      <c r="O8" s="92"/>
      <c r="P8" s="92"/>
      <c r="Q8" s="92"/>
      <c r="R8" s="92"/>
    </row>
    <row r="9" spans="1:18" s="6" customFormat="1" ht="14.25" customHeight="1" thickBot="1">
      <c r="A9" s="148"/>
      <c r="B9" s="148"/>
      <c r="C9" s="148"/>
      <c r="D9" s="147"/>
      <c r="E9" s="147"/>
      <c r="F9" s="147"/>
      <c r="G9" s="147"/>
      <c r="H9" s="147"/>
      <c r="I9" s="147"/>
      <c r="J9" s="147"/>
      <c r="K9" s="148"/>
      <c r="L9" s="148"/>
      <c r="M9" s="148"/>
      <c r="N9" s="92"/>
      <c r="O9" s="92"/>
      <c r="P9" s="92"/>
      <c r="Q9" s="92"/>
      <c r="R9" s="92"/>
    </row>
    <row r="10" spans="1:18" s="92" customFormat="1" ht="27" customHeight="1" thickBot="1">
      <c r="A10" s="468" t="s">
        <v>201</v>
      </c>
      <c r="B10" s="469"/>
      <c r="C10" s="469"/>
      <c r="D10" s="470"/>
      <c r="E10" s="485" t="str">
        <f>IF(A11="1-Propósito (Objetivo General)","Objetivo General",IF(A11="2-Componente (Productos)","Producto relacionado (Objetivo específico)",IF(A11="3-Actividad (Presupuesto)","Actividad relacionada (Cadena de valor)","Relación")))</f>
        <v>Objetivo General</v>
      </c>
      <c r="F10" s="486"/>
      <c r="G10" s="486"/>
      <c r="H10" s="486"/>
      <c r="I10" s="487"/>
      <c r="J10" s="468" t="s">
        <v>202</v>
      </c>
      <c r="K10" s="469"/>
      <c r="L10" s="469"/>
      <c r="M10" s="470"/>
    </row>
    <row r="11" spans="1:18" s="92" customFormat="1" ht="39" customHeight="1">
      <c r="A11" s="490" t="s">
        <v>210</v>
      </c>
      <c r="B11" s="482"/>
      <c r="C11" s="482"/>
      <c r="D11" s="491"/>
      <c r="E11" s="480" t="s">
        <v>293</v>
      </c>
      <c r="F11" s="480"/>
      <c r="G11" s="480"/>
      <c r="H11" s="480"/>
      <c r="I11" s="480"/>
      <c r="J11" s="481" t="s">
        <v>231</v>
      </c>
      <c r="K11" s="482"/>
      <c r="L11" s="482"/>
      <c r="M11" s="483"/>
    </row>
    <row r="12" spans="1:18" s="92" customFormat="1" ht="26.25" customHeight="1">
      <c r="A12" s="463" t="s">
        <v>203</v>
      </c>
      <c r="B12" s="464"/>
      <c r="C12" s="464"/>
      <c r="D12" s="464"/>
      <c r="E12" s="104" t="s">
        <v>204</v>
      </c>
      <c r="F12" s="104" t="s">
        <v>205</v>
      </c>
      <c r="G12" s="464" t="s">
        <v>206</v>
      </c>
      <c r="H12" s="464"/>
      <c r="I12" s="464"/>
      <c r="J12" s="464" t="s">
        <v>207</v>
      </c>
      <c r="K12" s="464"/>
      <c r="L12" s="464"/>
      <c r="M12" s="484"/>
      <c r="N12" s="98"/>
    </row>
    <row r="13" spans="1:18" s="92" customFormat="1" ht="129.75" customHeight="1" thickBot="1">
      <c r="A13" s="489" t="s">
        <v>294</v>
      </c>
      <c r="B13" s="472"/>
      <c r="C13" s="472"/>
      <c r="D13" s="473"/>
      <c r="E13" s="102" t="s">
        <v>220</v>
      </c>
      <c r="F13" s="102" t="s">
        <v>223</v>
      </c>
      <c r="G13" s="471" t="s">
        <v>295</v>
      </c>
      <c r="H13" s="472"/>
      <c r="I13" s="473"/>
      <c r="J13" s="471" t="s">
        <v>296</v>
      </c>
      <c r="K13" s="474"/>
      <c r="L13" s="474"/>
      <c r="M13" s="475"/>
    </row>
    <row r="14" spans="1:18" s="92" customFormat="1" ht="27" customHeight="1" thickBot="1">
      <c r="A14" s="468" t="s">
        <v>201</v>
      </c>
      <c r="B14" s="469"/>
      <c r="C14" s="469"/>
      <c r="D14" s="470"/>
      <c r="E14" s="485" t="str">
        <f>IF(A15="1-Propósito (Objetivo General)","Objetivo General",IF(A15="2-Componente (Productos)","Producto relacionado (Objetivo específico)",IF(A15="3-Actividad (Presupuesto)","Actividad relacionada (Cadena de valor)","Relación")))</f>
        <v>Producto relacionado (Objetivo específico)</v>
      </c>
      <c r="F14" s="486"/>
      <c r="G14" s="486"/>
      <c r="H14" s="486"/>
      <c r="I14" s="487"/>
      <c r="J14" s="468" t="s">
        <v>202</v>
      </c>
      <c r="K14" s="469"/>
      <c r="L14" s="469"/>
      <c r="M14" s="470"/>
    </row>
    <row r="15" spans="1:18" s="92" customFormat="1" ht="39" customHeight="1">
      <c r="A15" s="466" t="s">
        <v>214</v>
      </c>
      <c r="B15" s="467"/>
      <c r="C15" s="467"/>
      <c r="D15" s="467"/>
      <c r="E15" s="480" t="s">
        <v>297</v>
      </c>
      <c r="F15" s="480"/>
      <c r="G15" s="480"/>
      <c r="H15" s="480"/>
      <c r="I15" s="480"/>
      <c r="J15" s="467" t="s">
        <v>227</v>
      </c>
      <c r="K15" s="467"/>
      <c r="L15" s="467"/>
      <c r="M15" s="488"/>
    </row>
    <row r="16" spans="1:18" s="92" customFormat="1" ht="26.25" customHeight="1">
      <c r="A16" s="463" t="s">
        <v>203</v>
      </c>
      <c r="B16" s="464"/>
      <c r="C16" s="464"/>
      <c r="D16" s="464"/>
      <c r="E16" s="130" t="s">
        <v>204</v>
      </c>
      <c r="F16" s="130" t="s">
        <v>205</v>
      </c>
      <c r="G16" s="465" t="s">
        <v>206</v>
      </c>
      <c r="H16" s="465"/>
      <c r="I16" s="465"/>
      <c r="J16" s="465" t="s">
        <v>207</v>
      </c>
      <c r="K16" s="465"/>
      <c r="L16" s="465"/>
      <c r="M16" s="479"/>
      <c r="N16" s="98"/>
    </row>
    <row r="17" spans="1:14" s="92" customFormat="1" ht="117.75" customHeight="1" thickBot="1">
      <c r="A17" s="476" t="s">
        <v>298</v>
      </c>
      <c r="B17" s="477"/>
      <c r="C17" s="477"/>
      <c r="D17" s="478"/>
      <c r="E17" s="105" t="s">
        <v>222</v>
      </c>
      <c r="F17" s="105" t="s">
        <v>223</v>
      </c>
      <c r="G17" s="471" t="s">
        <v>299</v>
      </c>
      <c r="H17" s="472"/>
      <c r="I17" s="473"/>
      <c r="J17" s="471" t="s">
        <v>300</v>
      </c>
      <c r="K17" s="474"/>
      <c r="L17" s="474"/>
      <c r="M17" s="475"/>
    </row>
    <row r="18" spans="1:14" s="92" customFormat="1" ht="29.25" customHeight="1" thickBot="1">
      <c r="A18" s="468" t="s">
        <v>201</v>
      </c>
      <c r="B18" s="469"/>
      <c r="C18" s="469"/>
      <c r="D18" s="470"/>
      <c r="E18" s="485" t="str">
        <f>IF(A19="1-Propósito (Objetivo General)","Objetivo General",IF(A19="2-Componente (Productos)","Producto relacionado (Objetivo específico)",IF(A19="3-Actividad (Presupuesto)","Actividad relacionada (Cadena de valor)","Relación")))</f>
        <v>Actividad relacionada (Cadena de valor)</v>
      </c>
      <c r="F18" s="486"/>
      <c r="G18" s="486"/>
      <c r="H18" s="486"/>
      <c r="I18" s="487"/>
      <c r="J18" s="468" t="s">
        <v>202</v>
      </c>
      <c r="K18" s="469"/>
      <c r="L18" s="469"/>
      <c r="M18" s="470"/>
    </row>
    <row r="19" spans="1:14" s="97" customFormat="1" ht="29.25" customHeight="1">
      <c r="A19" s="466" t="s">
        <v>218</v>
      </c>
      <c r="B19" s="467"/>
      <c r="C19" s="467"/>
      <c r="D19" s="467"/>
      <c r="E19" s="480" t="s">
        <v>301</v>
      </c>
      <c r="F19" s="480"/>
      <c r="G19" s="480"/>
      <c r="H19" s="480"/>
      <c r="I19" s="480"/>
      <c r="J19" s="467" t="s">
        <v>230</v>
      </c>
      <c r="K19" s="467"/>
      <c r="L19" s="467"/>
      <c r="M19" s="488"/>
    </row>
    <row r="20" spans="1:14" s="99" customFormat="1" ht="24" customHeight="1">
      <c r="A20" s="492" t="s">
        <v>203</v>
      </c>
      <c r="B20" s="465"/>
      <c r="C20" s="465"/>
      <c r="D20" s="465"/>
      <c r="E20" s="130" t="s">
        <v>204</v>
      </c>
      <c r="F20" s="130" t="s">
        <v>205</v>
      </c>
      <c r="G20" s="465" t="s">
        <v>206</v>
      </c>
      <c r="H20" s="465"/>
      <c r="I20" s="465"/>
      <c r="J20" s="465" t="s">
        <v>207</v>
      </c>
      <c r="K20" s="465"/>
      <c r="L20" s="465"/>
      <c r="M20" s="479"/>
      <c r="N20" s="95"/>
    </row>
    <row r="21" spans="1:14" s="100" customFormat="1" ht="121.5" customHeight="1">
      <c r="A21" s="489" t="s">
        <v>302</v>
      </c>
      <c r="B21" s="472"/>
      <c r="C21" s="472"/>
      <c r="D21" s="473"/>
      <c r="E21" s="105" t="s">
        <v>222</v>
      </c>
      <c r="F21" s="105" t="s">
        <v>226</v>
      </c>
      <c r="G21" s="471" t="s">
        <v>303</v>
      </c>
      <c r="H21" s="472"/>
      <c r="I21" s="473"/>
      <c r="J21" s="471" t="s">
        <v>304</v>
      </c>
      <c r="K21" s="474"/>
      <c r="L21" s="474"/>
      <c r="M21" s="475"/>
      <c r="N21" s="96"/>
    </row>
    <row r="22" spans="1:14" ht="17.25">
      <c r="A22" s="95"/>
      <c r="B22" s="95"/>
      <c r="C22" s="95"/>
      <c r="D22" s="95"/>
      <c r="E22" s="95"/>
      <c r="F22" s="95"/>
      <c r="G22" s="95"/>
      <c r="H22" s="95"/>
      <c r="I22" s="95"/>
      <c r="J22" s="95"/>
      <c r="K22" s="95"/>
      <c r="L22" s="95"/>
      <c r="M22" s="95"/>
    </row>
    <row r="23" spans="1:14" ht="18" customHeight="1">
      <c r="A23" s="96"/>
      <c r="B23" s="159" t="s">
        <v>256</v>
      </c>
      <c r="C23" s="99"/>
      <c r="D23" s="99"/>
      <c r="E23" s="99"/>
      <c r="F23" s="99"/>
      <c r="G23" s="99"/>
      <c r="H23" s="159" t="s">
        <v>258</v>
      </c>
      <c r="I23" s="160"/>
      <c r="J23" s="160"/>
      <c r="K23" s="160"/>
      <c r="L23" s="96"/>
      <c r="M23" s="96"/>
    </row>
    <row r="24" spans="1:14" ht="17.25">
      <c r="A24" s="95"/>
      <c r="B24" s="99" t="s">
        <v>255</v>
      </c>
      <c r="C24" s="161"/>
      <c r="D24" s="161"/>
      <c r="E24" s="161"/>
      <c r="F24" s="161"/>
      <c r="G24" s="161"/>
      <c r="H24" s="99" t="s">
        <v>47</v>
      </c>
      <c r="I24" s="92"/>
      <c r="J24" s="92"/>
      <c r="K24" s="92"/>
      <c r="L24" s="95"/>
      <c r="M24" s="95"/>
    </row>
    <row r="25" spans="1:14" ht="17.25">
      <c r="A25" s="95"/>
      <c r="B25" s="95"/>
      <c r="C25" s="95"/>
      <c r="D25" s="95"/>
      <c r="E25" s="95"/>
      <c r="F25" s="95"/>
      <c r="G25" s="95"/>
      <c r="H25" s="95"/>
      <c r="I25" s="95"/>
      <c r="J25" s="95"/>
      <c r="K25" s="95"/>
      <c r="L25" s="95"/>
      <c r="M25" s="95"/>
    </row>
    <row r="26" spans="1:14" hidden="1">
      <c r="F26" s="101"/>
    </row>
    <row r="27" spans="1:14" hidden="1"/>
    <row r="28" spans="1:14" hidden="1">
      <c r="B28" s="103" t="s">
        <v>202</v>
      </c>
      <c r="C28" s="103"/>
      <c r="D28" s="103"/>
      <c r="E28" s="103" t="s">
        <v>208</v>
      </c>
      <c r="F28" s="103" t="s">
        <v>205</v>
      </c>
    </row>
    <row r="29" spans="1:14" hidden="1">
      <c r="A29" s="94" t="s">
        <v>62</v>
      </c>
      <c r="B29" s="94" t="s">
        <v>62</v>
      </c>
      <c r="E29" s="94" t="s">
        <v>62</v>
      </c>
      <c r="F29" s="94" t="s">
        <v>62</v>
      </c>
      <c r="L29" s="103" t="s">
        <v>209</v>
      </c>
    </row>
    <row r="30" spans="1:14" hidden="1">
      <c r="A30" s="94" t="s">
        <v>210</v>
      </c>
      <c r="B30" s="94" t="s">
        <v>211</v>
      </c>
      <c r="E30" s="94" t="s">
        <v>212</v>
      </c>
      <c r="F30" s="94" t="s">
        <v>213</v>
      </c>
    </row>
    <row r="31" spans="1:14" hidden="1">
      <c r="A31" s="94" t="s">
        <v>214</v>
      </c>
      <c r="B31" s="94" t="s">
        <v>215</v>
      </c>
      <c r="E31" s="94" t="s">
        <v>216</v>
      </c>
      <c r="F31" s="94" t="s">
        <v>217</v>
      </c>
    </row>
    <row r="32" spans="1:14" hidden="1">
      <c r="A32" s="94" t="s">
        <v>218</v>
      </c>
      <c r="B32" s="94" t="s">
        <v>219</v>
      </c>
      <c r="E32" s="94" t="s">
        <v>220</v>
      </c>
      <c r="F32" s="94" t="s">
        <v>220</v>
      </c>
    </row>
    <row r="33" spans="2:6" hidden="1">
      <c r="B33" s="94" t="s">
        <v>221</v>
      </c>
      <c r="E33" s="94" t="s">
        <v>222</v>
      </c>
      <c r="F33" s="94" t="s">
        <v>223</v>
      </c>
    </row>
    <row r="34" spans="2:6" ht="21" hidden="1" customHeight="1">
      <c r="B34" s="94" t="s">
        <v>224</v>
      </c>
      <c r="E34" s="94" t="s">
        <v>225</v>
      </c>
      <c r="F34" s="94" t="s">
        <v>226</v>
      </c>
    </row>
    <row r="35" spans="2:6" ht="19.5" hidden="1" customHeight="1">
      <c r="B35" s="94" t="s">
        <v>227</v>
      </c>
    </row>
    <row r="36" spans="2:6" ht="13.5" hidden="1" customHeight="1">
      <c r="B36" s="94" t="s">
        <v>228</v>
      </c>
    </row>
    <row r="37" spans="2:6" hidden="1">
      <c r="B37" s="94" t="s">
        <v>229</v>
      </c>
    </row>
    <row r="38" spans="2:6" hidden="1">
      <c r="B38" s="94" t="s">
        <v>230</v>
      </c>
    </row>
    <row r="39" spans="2:6" hidden="1">
      <c r="B39" s="94" t="s">
        <v>231</v>
      </c>
    </row>
    <row r="40" spans="2:6" ht="15" hidden="1">
      <c r="B40" s="94" t="s">
        <v>232</v>
      </c>
    </row>
  </sheetData>
  <sheetProtection algorithmName="SHA-512" hashValue="QAeIKI/pFFfEH21QWqJ5+gbKDlDNesI1F6LBLDcI+yHjoMB+6pFe2PgcbMje6FqhP9ju5b/BmXACQLjkr8sd0Q==" saltValue="BPooMDu/Gk5xcEHX6OzXNA==" spinCount="100000" sheet="1" formatCells="0" formatColumns="0" formatRows="0" insertColumns="0" insertRows="0" insertHyperlinks="0" deleteColumns="0" deleteRows="0" sort="0" autoFilter="0" pivotTables="0"/>
  <dataConsolidate/>
  <mergeCells count="44">
    <mergeCell ref="A2:B4"/>
    <mergeCell ref="C3:K4"/>
    <mergeCell ref="C2:M2"/>
    <mergeCell ref="E10:I10"/>
    <mergeCell ref="J10:M10"/>
    <mergeCell ref="A8:C8"/>
    <mergeCell ref="A6:M7"/>
    <mergeCell ref="D8:G8"/>
    <mergeCell ref="H8:I8"/>
    <mergeCell ref="J8:M8"/>
    <mergeCell ref="A10:D10"/>
    <mergeCell ref="E18:I18"/>
    <mergeCell ref="J18:M18"/>
    <mergeCell ref="A18:D18"/>
    <mergeCell ref="A19:D19"/>
    <mergeCell ref="A21:D21"/>
    <mergeCell ref="A20:D20"/>
    <mergeCell ref="G21:I21"/>
    <mergeCell ref="J21:M21"/>
    <mergeCell ref="E19:I19"/>
    <mergeCell ref="J19:M19"/>
    <mergeCell ref="G20:I20"/>
    <mergeCell ref="J20:M20"/>
    <mergeCell ref="G17:I17"/>
    <mergeCell ref="J17:M17"/>
    <mergeCell ref="A17:D17"/>
    <mergeCell ref="J16:M16"/>
    <mergeCell ref="E11:I11"/>
    <mergeCell ref="J11:M11"/>
    <mergeCell ref="J14:M14"/>
    <mergeCell ref="J12:M12"/>
    <mergeCell ref="G12:I12"/>
    <mergeCell ref="G13:I13"/>
    <mergeCell ref="J13:M13"/>
    <mergeCell ref="E14:I14"/>
    <mergeCell ref="E15:I15"/>
    <mergeCell ref="J15:M15"/>
    <mergeCell ref="A13:D13"/>
    <mergeCell ref="A11:D11"/>
    <mergeCell ref="A12:D12"/>
    <mergeCell ref="G16:I16"/>
    <mergeCell ref="A16:D16"/>
    <mergeCell ref="A15:D15"/>
    <mergeCell ref="A14:D14"/>
  </mergeCells>
  <dataValidations count="4">
    <dataValidation type="list" allowBlank="1" showInputMessage="1" showErrorMessage="1" sqref="A11 A19 A15">
      <formula1>$A$29:$A$32</formula1>
    </dataValidation>
    <dataValidation type="list" allowBlank="1" showInputMessage="1" showErrorMessage="1" sqref="J11:K11 J19:K19 J15:K15">
      <formula1>$B$29:$B$43</formula1>
    </dataValidation>
    <dataValidation type="list" allowBlank="1" showInputMessage="1" showErrorMessage="1" sqref="E13 E21 E17">
      <formula1>$E$29:$E$34</formula1>
    </dataValidation>
    <dataValidation type="list" allowBlank="1" showInputMessage="1" showErrorMessage="1" sqref="F13 F21 F17">
      <formula1>$F$29:$F$34</formula1>
    </dataValidation>
  </dataValidations>
  <printOptions horizontalCentered="1"/>
  <pageMargins left="0.70866141732283472" right="0.70866141732283472" top="0.74803149606299213" bottom="0.74803149606299213" header="0.31496062992125984" footer="0.31496062992125984"/>
  <pageSetup paperSize="119" scale="53" orientation="landscape" r:id="rId1"/>
  <rowBreaks count="1" manualBreakCount="1">
    <brk id="25" max="12"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26"/>
  <sheetViews>
    <sheetView view="pageBreakPreview" zoomScale="70" zoomScaleNormal="70" zoomScaleSheetLayoutView="70" workbookViewId="0">
      <selection activeCell="G23" sqref="G23"/>
    </sheetView>
  </sheetViews>
  <sheetFormatPr baseColWidth="10" defaultColWidth="11.42578125" defaultRowHeight="15"/>
  <cols>
    <col min="2" max="2" width="31.28515625" customWidth="1"/>
    <col min="4" max="4" width="57.5703125" customWidth="1"/>
    <col min="6" max="6" width="16.42578125" customWidth="1"/>
    <col min="11" max="11" width="10.5703125" customWidth="1"/>
  </cols>
  <sheetData>
    <row r="1" spans="1:52" s="6" customFormat="1"/>
    <row r="2" spans="1:52" ht="28.5" customHeight="1">
      <c r="A2" s="257"/>
      <c r="B2" s="257"/>
      <c r="C2" s="264" t="s">
        <v>0</v>
      </c>
      <c r="D2" s="264"/>
      <c r="E2" s="264"/>
      <c r="F2" s="264"/>
      <c r="G2" s="264"/>
      <c r="H2" s="264"/>
      <c r="I2" s="264"/>
      <c r="J2" s="264"/>
      <c r="K2" s="264"/>
      <c r="L2" s="264"/>
      <c r="M2" s="264"/>
      <c r="N2" s="264"/>
      <c r="O2" s="264"/>
      <c r="P2" s="264"/>
      <c r="Q2" s="6"/>
      <c r="R2" s="6"/>
      <c r="S2" s="6"/>
      <c r="T2" s="6"/>
      <c r="U2" s="6"/>
      <c r="V2" s="6"/>
      <c r="W2" s="6"/>
      <c r="X2" s="6"/>
      <c r="Y2" s="6"/>
      <c r="Z2" s="6"/>
      <c r="AA2" s="6"/>
      <c r="AB2" s="6"/>
    </row>
    <row r="3" spans="1:52" ht="28.5" customHeight="1">
      <c r="A3" s="257"/>
      <c r="B3" s="257"/>
      <c r="C3" s="361" t="s">
        <v>233</v>
      </c>
      <c r="D3" s="361"/>
      <c r="E3" s="361"/>
      <c r="F3" s="361"/>
      <c r="G3" s="361"/>
      <c r="H3" s="361"/>
      <c r="I3" s="361"/>
      <c r="J3" s="361"/>
      <c r="K3" s="361"/>
      <c r="L3" s="361"/>
      <c r="M3" s="360" t="s">
        <v>2</v>
      </c>
      <c r="N3" s="360"/>
      <c r="O3" s="360" t="s">
        <v>234</v>
      </c>
      <c r="P3" s="360"/>
      <c r="Q3" s="6"/>
      <c r="R3" s="6"/>
      <c r="S3" s="6"/>
      <c r="T3" s="6"/>
      <c r="U3" s="6"/>
      <c r="V3" s="6"/>
      <c r="W3" s="6"/>
      <c r="X3" s="6"/>
      <c r="Y3" s="6"/>
      <c r="Z3" s="6"/>
      <c r="AA3" s="6"/>
      <c r="AB3" s="6"/>
    </row>
    <row r="4" spans="1:52" ht="28.5" customHeight="1">
      <c r="A4" s="257"/>
      <c r="B4" s="257"/>
      <c r="C4" s="361"/>
      <c r="D4" s="361"/>
      <c r="E4" s="361"/>
      <c r="F4" s="361"/>
      <c r="G4" s="361"/>
      <c r="H4" s="361"/>
      <c r="I4" s="361"/>
      <c r="J4" s="361"/>
      <c r="K4" s="361"/>
      <c r="L4" s="361"/>
      <c r="M4" s="360" t="s">
        <v>50</v>
      </c>
      <c r="N4" s="360"/>
      <c r="O4" s="360">
        <v>1</v>
      </c>
      <c r="P4" s="360"/>
      <c r="Q4" s="6"/>
      <c r="R4" s="6"/>
      <c r="S4" s="6"/>
      <c r="T4" s="6"/>
      <c r="U4" s="6"/>
      <c r="V4" s="6"/>
      <c r="W4" s="6"/>
      <c r="X4" s="6"/>
      <c r="Y4" s="6"/>
      <c r="Z4" s="6"/>
      <c r="AA4" s="6"/>
      <c r="AB4" s="6"/>
    </row>
    <row r="5" spans="1:52" s="6" customFormat="1" ht="15.75" thickBot="1"/>
    <row r="6" spans="1:52" ht="15.75" customHeight="1">
      <c r="A6" s="271" t="s">
        <v>5</v>
      </c>
      <c r="B6" s="272"/>
      <c r="C6" s="272"/>
      <c r="D6" s="272"/>
      <c r="E6" s="272"/>
      <c r="F6" s="272"/>
      <c r="G6" s="272"/>
      <c r="H6" s="272"/>
      <c r="I6" s="272"/>
      <c r="J6" s="272"/>
      <c r="K6" s="272"/>
      <c r="L6" s="272"/>
      <c r="M6" s="272"/>
      <c r="N6" s="272"/>
      <c r="O6" s="272"/>
      <c r="P6" s="273"/>
      <c r="Q6" s="6"/>
      <c r="R6" s="6"/>
      <c r="S6" s="6"/>
      <c r="T6" s="6"/>
      <c r="U6" s="6"/>
      <c r="V6" s="6"/>
      <c r="W6" s="6"/>
      <c r="X6" s="6"/>
      <c r="Y6" s="6"/>
      <c r="Z6" s="6"/>
      <c r="AA6" s="6"/>
      <c r="AB6" s="6"/>
    </row>
    <row r="7" spans="1:52" ht="15" customHeight="1" thickBot="1">
      <c r="A7" s="274"/>
      <c r="B7" s="275"/>
      <c r="C7" s="275"/>
      <c r="D7" s="275"/>
      <c r="E7" s="275"/>
      <c r="F7" s="275"/>
      <c r="G7" s="275"/>
      <c r="H7" s="275"/>
      <c r="I7" s="275"/>
      <c r="J7" s="275"/>
      <c r="K7" s="275"/>
      <c r="L7" s="275"/>
      <c r="M7" s="275"/>
      <c r="N7" s="275"/>
      <c r="O7" s="275"/>
      <c r="P7" s="276"/>
      <c r="Q7" s="6"/>
      <c r="R7" s="6"/>
      <c r="S7" s="6"/>
      <c r="T7" s="6"/>
      <c r="U7" s="6"/>
      <c r="V7" s="6"/>
      <c r="W7" s="6"/>
      <c r="X7" s="6"/>
      <c r="Y7" s="6"/>
      <c r="Z7" s="6"/>
      <c r="AA7" s="6"/>
      <c r="AB7" s="6"/>
    </row>
    <row r="8" spans="1:52" ht="50.25" customHeight="1">
      <c r="A8" s="529" t="s">
        <v>7</v>
      </c>
      <c r="B8" s="530"/>
      <c r="C8" s="425" t="str">
        <f>OBJETIVOS!D8</f>
        <v>Innovación tecnológica y estratégica para la comunidad</v>
      </c>
      <c r="D8" s="426"/>
      <c r="E8" s="426"/>
      <c r="F8" s="427"/>
      <c r="G8" s="529" t="s">
        <v>10</v>
      </c>
      <c r="H8" s="531"/>
      <c r="I8" s="530"/>
      <c r="J8" s="532" t="s">
        <v>251</v>
      </c>
      <c r="K8" s="533"/>
      <c r="L8" s="533"/>
      <c r="M8" s="533"/>
      <c r="N8" s="533"/>
      <c r="O8" s="533"/>
      <c r="P8" s="534"/>
      <c r="Q8" s="6"/>
      <c r="R8" s="6"/>
      <c r="S8" s="6"/>
      <c r="T8" s="6"/>
      <c r="U8" s="6"/>
      <c r="V8" s="6"/>
      <c r="W8" s="6"/>
      <c r="X8" s="6"/>
      <c r="Y8" s="6"/>
      <c r="Z8" s="6"/>
      <c r="AA8" s="6"/>
      <c r="AB8" s="6"/>
    </row>
    <row r="9" spans="1:52" s="24" customFormat="1" ht="16.5" customHeight="1">
      <c r="A9" s="126"/>
      <c r="B9" s="127"/>
      <c r="C9" s="128"/>
      <c r="D9" s="128"/>
      <c r="E9" s="126"/>
      <c r="F9" s="129"/>
      <c r="G9" s="129"/>
      <c r="H9" s="129"/>
      <c r="I9" s="129"/>
      <c r="J9" s="129"/>
      <c r="K9" s="127"/>
    </row>
    <row r="10" spans="1:52" s="24" customFormat="1" ht="17.25" thickBot="1"/>
    <row r="11" spans="1:52" s="7" customFormat="1" ht="17.25" thickBot="1">
      <c r="A11" s="115" t="s">
        <v>235</v>
      </c>
      <c r="B11" s="509" t="s">
        <v>236</v>
      </c>
      <c r="C11" s="510"/>
      <c r="D11" s="511"/>
      <c r="E11" s="506">
        <v>2024</v>
      </c>
      <c r="F11" s="507"/>
      <c r="G11" s="507"/>
      <c r="H11" s="507"/>
      <c r="I11" s="507"/>
      <c r="J11" s="507"/>
      <c r="K11" s="507"/>
      <c r="L11" s="507"/>
      <c r="M11" s="507"/>
      <c r="N11" s="507"/>
      <c r="O11" s="507"/>
      <c r="P11" s="508"/>
      <c r="Q11" s="506">
        <v>2025</v>
      </c>
      <c r="R11" s="507"/>
      <c r="S11" s="507"/>
      <c r="T11" s="507"/>
      <c r="U11" s="507"/>
      <c r="V11" s="507"/>
      <c r="W11" s="507"/>
      <c r="X11" s="507"/>
      <c r="Y11" s="507"/>
      <c r="Z11" s="507"/>
      <c r="AA11" s="507"/>
      <c r="AB11" s="508"/>
      <c r="AC11" s="506">
        <v>2026</v>
      </c>
      <c r="AD11" s="507"/>
      <c r="AE11" s="507"/>
      <c r="AF11" s="507"/>
      <c r="AG11" s="507"/>
      <c r="AH11" s="507"/>
      <c r="AI11" s="507"/>
      <c r="AJ11" s="507"/>
      <c r="AK11" s="507"/>
      <c r="AL11" s="507"/>
      <c r="AM11" s="507"/>
      <c r="AN11" s="508"/>
      <c r="AO11" s="506">
        <v>2027</v>
      </c>
      <c r="AP11" s="507"/>
      <c r="AQ11" s="507"/>
      <c r="AR11" s="507"/>
      <c r="AS11" s="507"/>
      <c r="AT11" s="507"/>
      <c r="AU11" s="507"/>
      <c r="AV11" s="507"/>
      <c r="AW11" s="507"/>
      <c r="AX11" s="507"/>
      <c r="AY11" s="507"/>
      <c r="AZ11" s="508"/>
    </row>
    <row r="12" spans="1:52" s="7" customFormat="1" ht="17.25" thickBot="1">
      <c r="A12" s="535"/>
      <c r="B12" s="536"/>
      <c r="C12" s="536"/>
      <c r="D12" s="537"/>
      <c r="E12" s="116" t="s">
        <v>237</v>
      </c>
      <c r="F12" s="116" t="s">
        <v>238</v>
      </c>
      <c r="G12" s="116" t="s">
        <v>239</v>
      </c>
      <c r="H12" s="116" t="s">
        <v>240</v>
      </c>
      <c r="I12" s="116" t="s">
        <v>241</v>
      </c>
      <c r="J12" s="116" t="s">
        <v>242</v>
      </c>
      <c r="K12" s="116" t="s">
        <v>243</v>
      </c>
      <c r="L12" s="116" t="s">
        <v>244</v>
      </c>
      <c r="M12" s="116" t="s">
        <v>245</v>
      </c>
      <c r="N12" s="117" t="s">
        <v>246</v>
      </c>
      <c r="O12" s="116" t="s">
        <v>247</v>
      </c>
      <c r="P12" s="117" t="s">
        <v>248</v>
      </c>
      <c r="Q12" s="116" t="s">
        <v>237</v>
      </c>
      <c r="R12" s="116" t="s">
        <v>238</v>
      </c>
      <c r="S12" s="116" t="s">
        <v>239</v>
      </c>
      <c r="T12" s="116" t="s">
        <v>240</v>
      </c>
      <c r="U12" s="116" t="s">
        <v>241</v>
      </c>
      <c r="V12" s="116" t="s">
        <v>242</v>
      </c>
      <c r="W12" s="116" t="s">
        <v>243</v>
      </c>
      <c r="X12" s="116" t="s">
        <v>244</v>
      </c>
      <c r="Y12" s="116" t="s">
        <v>245</v>
      </c>
      <c r="Z12" s="117" t="s">
        <v>246</v>
      </c>
      <c r="AA12" s="116" t="s">
        <v>247</v>
      </c>
      <c r="AB12" s="117" t="s">
        <v>248</v>
      </c>
      <c r="AC12" s="116" t="s">
        <v>237</v>
      </c>
      <c r="AD12" s="116" t="s">
        <v>238</v>
      </c>
      <c r="AE12" s="116" t="s">
        <v>239</v>
      </c>
      <c r="AF12" s="116" t="s">
        <v>240</v>
      </c>
      <c r="AG12" s="116" t="s">
        <v>241</v>
      </c>
      <c r="AH12" s="116" t="s">
        <v>242</v>
      </c>
      <c r="AI12" s="116" t="s">
        <v>243</v>
      </c>
      <c r="AJ12" s="116" t="s">
        <v>244</v>
      </c>
      <c r="AK12" s="116" t="s">
        <v>245</v>
      </c>
      <c r="AL12" s="117" t="s">
        <v>246</v>
      </c>
      <c r="AM12" s="116" t="s">
        <v>247</v>
      </c>
      <c r="AN12" s="117" t="s">
        <v>248</v>
      </c>
      <c r="AO12" s="116" t="s">
        <v>237</v>
      </c>
      <c r="AP12" s="116" t="s">
        <v>238</v>
      </c>
      <c r="AQ12" s="116" t="s">
        <v>239</v>
      </c>
      <c r="AR12" s="116" t="s">
        <v>240</v>
      </c>
      <c r="AS12" s="116" t="s">
        <v>241</v>
      </c>
      <c r="AT12" s="116" t="s">
        <v>242</v>
      </c>
      <c r="AU12" s="116" t="s">
        <v>243</v>
      </c>
      <c r="AV12" s="116" t="s">
        <v>244</v>
      </c>
      <c r="AW12" s="116" t="s">
        <v>245</v>
      </c>
      <c r="AX12" s="117" t="s">
        <v>246</v>
      </c>
      <c r="AY12" s="116" t="s">
        <v>247</v>
      </c>
      <c r="AZ12" s="117" t="s">
        <v>248</v>
      </c>
    </row>
    <row r="13" spans="1:52" s="7" customFormat="1" ht="48" customHeight="1">
      <c r="A13" s="118">
        <v>1</v>
      </c>
      <c r="B13" s="538" t="s">
        <v>313</v>
      </c>
      <c r="C13" s="539"/>
      <c r="D13" s="540"/>
      <c r="E13" s="106"/>
      <c r="F13" s="107"/>
      <c r="G13" s="107"/>
      <c r="H13" s="107"/>
      <c r="I13" s="107"/>
      <c r="J13" s="107"/>
      <c r="K13" s="107"/>
      <c r="L13" s="107"/>
      <c r="M13" s="163"/>
      <c r="N13" s="107"/>
      <c r="O13" s="107"/>
      <c r="P13" s="108"/>
      <c r="Q13" s="106"/>
      <c r="R13" s="107"/>
      <c r="S13" s="107"/>
      <c r="T13" s="107"/>
      <c r="U13" s="107"/>
      <c r="V13" s="107"/>
      <c r="W13" s="107"/>
      <c r="X13" s="107"/>
      <c r="Y13" s="163"/>
      <c r="Z13" s="107"/>
      <c r="AA13" s="107"/>
      <c r="AB13" s="108"/>
      <c r="AC13" s="106"/>
      <c r="AD13" s="107"/>
      <c r="AE13" s="107"/>
      <c r="AF13" s="107"/>
      <c r="AG13" s="107"/>
      <c r="AH13" s="107"/>
      <c r="AI13" s="107"/>
      <c r="AJ13" s="107"/>
      <c r="AK13" s="163"/>
      <c r="AL13" s="107"/>
      <c r="AM13" s="107"/>
      <c r="AN13" s="108"/>
      <c r="AO13" s="106"/>
      <c r="AP13" s="107"/>
      <c r="AQ13" s="107"/>
      <c r="AR13" s="107"/>
      <c r="AS13" s="107"/>
      <c r="AT13" s="107"/>
      <c r="AU13" s="107"/>
      <c r="AV13" s="107"/>
      <c r="AW13" s="163"/>
      <c r="AX13" s="107"/>
      <c r="AY13" s="107"/>
      <c r="AZ13" s="108"/>
    </row>
    <row r="14" spans="1:52" s="7" customFormat="1" ht="20.100000000000001" customHeight="1">
      <c r="A14" s="119"/>
      <c r="B14" s="515"/>
      <c r="C14" s="516"/>
      <c r="D14" s="517"/>
      <c r="E14" s="109"/>
      <c r="F14" s="110"/>
      <c r="G14" s="110"/>
      <c r="H14" s="110"/>
      <c r="I14" s="110"/>
      <c r="J14" s="110"/>
      <c r="K14" s="110"/>
      <c r="L14" s="110"/>
      <c r="M14" s="110"/>
      <c r="N14" s="110"/>
      <c r="O14" s="110"/>
      <c r="P14" s="111"/>
      <c r="Q14" s="109"/>
      <c r="R14" s="110"/>
      <c r="S14" s="110"/>
      <c r="T14" s="110"/>
      <c r="U14" s="110"/>
      <c r="V14" s="110"/>
      <c r="W14" s="110"/>
      <c r="X14" s="110"/>
      <c r="Y14" s="110"/>
      <c r="Z14" s="110"/>
      <c r="AA14" s="110"/>
      <c r="AB14" s="111"/>
      <c r="AC14" s="109"/>
      <c r="AD14" s="110"/>
      <c r="AE14" s="110"/>
      <c r="AF14" s="110"/>
      <c r="AG14" s="110"/>
      <c r="AH14" s="110"/>
      <c r="AI14" s="110"/>
      <c r="AJ14" s="110"/>
      <c r="AK14" s="110"/>
      <c r="AL14" s="110"/>
      <c r="AM14" s="110"/>
      <c r="AN14" s="111"/>
      <c r="AO14" s="109"/>
      <c r="AP14" s="110"/>
      <c r="AQ14" s="110"/>
      <c r="AR14" s="110"/>
      <c r="AS14" s="110"/>
      <c r="AT14" s="110"/>
      <c r="AU14" s="110"/>
      <c r="AV14" s="110"/>
      <c r="AW14" s="110"/>
      <c r="AX14" s="110"/>
      <c r="AY14" s="110"/>
      <c r="AZ14" s="111"/>
    </row>
    <row r="15" spans="1:52" s="7" customFormat="1" ht="42" customHeight="1">
      <c r="A15" s="119">
        <v>2</v>
      </c>
      <c r="B15" s="512" t="s">
        <v>311</v>
      </c>
      <c r="C15" s="513"/>
      <c r="D15" s="514"/>
      <c r="E15" s="109"/>
      <c r="F15" s="110"/>
      <c r="G15" s="110"/>
      <c r="H15" s="110"/>
      <c r="I15" s="110"/>
      <c r="J15" s="110"/>
      <c r="K15" s="110"/>
      <c r="L15" s="110"/>
      <c r="M15" s="164"/>
      <c r="N15" s="164"/>
      <c r="O15" s="110"/>
      <c r="P15" s="111"/>
      <c r="Q15" s="109"/>
      <c r="R15" s="110"/>
      <c r="S15" s="110"/>
      <c r="T15" s="110"/>
      <c r="U15" s="110"/>
      <c r="V15" s="110"/>
      <c r="W15" s="110"/>
      <c r="X15" s="110"/>
      <c r="Y15" s="110"/>
      <c r="Z15" s="110"/>
      <c r="AA15" s="110"/>
      <c r="AB15" s="111"/>
      <c r="AC15" s="109"/>
      <c r="AD15" s="110"/>
      <c r="AE15" s="110"/>
      <c r="AF15" s="110"/>
      <c r="AG15" s="110"/>
      <c r="AH15" s="110"/>
      <c r="AI15" s="110"/>
      <c r="AJ15" s="110"/>
      <c r="AK15" s="110"/>
      <c r="AL15" s="110"/>
      <c r="AM15" s="110"/>
      <c r="AN15" s="111"/>
      <c r="AO15" s="109"/>
      <c r="AP15" s="110"/>
      <c r="AQ15" s="110"/>
      <c r="AR15" s="110"/>
      <c r="AS15" s="110"/>
      <c r="AT15" s="110"/>
      <c r="AU15" s="110"/>
      <c r="AV15" s="110"/>
      <c r="AW15" s="110"/>
      <c r="AX15" s="110"/>
      <c r="AY15" s="110"/>
      <c r="AZ15" s="111"/>
    </row>
    <row r="16" spans="1:52" s="7" customFormat="1" ht="20.100000000000001" customHeight="1">
      <c r="A16" s="119"/>
      <c r="B16" s="515"/>
      <c r="C16" s="516"/>
      <c r="D16" s="517"/>
      <c r="E16" s="109"/>
      <c r="F16" s="110"/>
      <c r="G16" s="110"/>
      <c r="H16" s="110"/>
      <c r="I16" s="110"/>
      <c r="J16" s="110"/>
      <c r="K16" s="110"/>
      <c r="L16" s="110"/>
      <c r="M16" s="110"/>
      <c r="N16" s="107"/>
      <c r="O16" s="107"/>
      <c r="P16" s="108"/>
      <c r="Q16" s="109"/>
      <c r="R16" s="110"/>
      <c r="S16" s="110"/>
      <c r="T16" s="110"/>
      <c r="U16" s="110"/>
      <c r="V16" s="110"/>
      <c r="W16" s="110"/>
      <c r="X16" s="110"/>
      <c r="Y16" s="110"/>
      <c r="Z16" s="107"/>
      <c r="AA16" s="107"/>
      <c r="AB16" s="108"/>
      <c r="AC16" s="109"/>
      <c r="AD16" s="110"/>
      <c r="AE16" s="110"/>
      <c r="AF16" s="110"/>
      <c r="AG16" s="110"/>
      <c r="AH16" s="110"/>
      <c r="AI16" s="110"/>
      <c r="AJ16" s="110"/>
      <c r="AK16" s="110"/>
      <c r="AL16" s="107"/>
      <c r="AM16" s="107"/>
      <c r="AN16" s="108"/>
      <c r="AO16" s="109"/>
      <c r="AP16" s="110"/>
      <c r="AQ16" s="110"/>
      <c r="AR16" s="110"/>
      <c r="AS16" s="110"/>
      <c r="AT16" s="110"/>
      <c r="AU16" s="110"/>
      <c r="AV16" s="110"/>
      <c r="AW16" s="110"/>
      <c r="AX16" s="107"/>
      <c r="AY16" s="107"/>
      <c r="AZ16" s="108"/>
    </row>
    <row r="17" spans="1:52" s="7" customFormat="1" ht="45.6" customHeight="1">
      <c r="A17" s="119">
        <v>3</v>
      </c>
      <c r="B17" s="512" t="s">
        <v>312</v>
      </c>
      <c r="C17" s="513"/>
      <c r="D17" s="514"/>
      <c r="E17" s="109"/>
      <c r="F17" s="110"/>
      <c r="G17" s="110"/>
      <c r="H17" s="110"/>
      <c r="I17" s="110"/>
      <c r="J17" s="110"/>
      <c r="K17" s="110"/>
      <c r="L17" s="164"/>
      <c r="M17" s="164"/>
      <c r="N17" s="164"/>
      <c r="O17" s="110"/>
      <c r="P17" s="111"/>
      <c r="Q17" s="109"/>
      <c r="R17" s="164"/>
      <c r="S17" s="164"/>
      <c r="T17" s="164"/>
      <c r="U17" s="164"/>
      <c r="V17" s="164"/>
      <c r="W17" s="164"/>
      <c r="X17" s="164"/>
      <c r="Y17" s="164"/>
      <c r="Z17" s="164"/>
      <c r="AA17" s="164"/>
      <c r="AB17" s="165"/>
      <c r="AC17" s="109"/>
      <c r="AD17" s="164"/>
      <c r="AE17" s="164"/>
      <c r="AF17" s="164"/>
      <c r="AG17" s="164"/>
      <c r="AH17" s="164"/>
      <c r="AI17" s="164"/>
      <c r="AJ17" s="164"/>
      <c r="AK17" s="164"/>
      <c r="AL17" s="164"/>
      <c r="AM17" s="164"/>
      <c r="AN17" s="165"/>
      <c r="AO17" s="109"/>
      <c r="AP17" s="164"/>
      <c r="AQ17" s="164"/>
      <c r="AR17" s="164"/>
      <c r="AS17" s="164"/>
      <c r="AT17" s="164"/>
      <c r="AU17" s="164"/>
      <c r="AV17" s="164"/>
      <c r="AW17" s="164"/>
      <c r="AX17" s="164"/>
      <c r="AY17" s="164"/>
      <c r="AZ17" s="165"/>
    </row>
    <row r="18" spans="1:52" s="7" customFormat="1" ht="20.100000000000001" customHeight="1">
      <c r="A18" s="119"/>
      <c r="B18" s="515"/>
      <c r="C18" s="516"/>
      <c r="D18" s="517"/>
      <c r="E18" s="109"/>
      <c r="F18" s="110"/>
      <c r="G18" s="110"/>
      <c r="H18" s="110"/>
      <c r="I18" s="110"/>
      <c r="J18" s="110"/>
      <c r="K18" s="110"/>
      <c r="L18" s="110"/>
      <c r="M18" s="110"/>
      <c r="N18" s="110"/>
      <c r="O18" s="110"/>
      <c r="P18" s="111"/>
      <c r="Q18" s="109"/>
      <c r="R18" s="110"/>
      <c r="S18" s="110"/>
      <c r="T18" s="110"/>
      <c r="U18" s="110"/>
      <c r="V18" s="110"/>
      <c r="W18" s="110"/>
      <c r="X18" s="110"/>
      <c r="Y18" s="110"/>
      <c r="Z18" s="110"/>
      <c r="AA18" s="110"/>
      <c r="AB18" s="111"/>
      <c r="AC18" s="109"/>
      <c r="AD18" s="110"/>
      <c r="AE18" s="110"/>
      <c r="AF18" s="110"/>
      <c r="AG18" s="110"/>
      <c r="AH18" s="110"/>
      <c r="AI18" s="110"/>
      <c r="AJ18" s="110"/>
      <c r="AK18" s="110"/>
      <c r="AL18" s="110"/>
      <c r="AM18" s="110"/>
      <c r="AN18" s="111"/>
      <c r="AO18" s="109"/>
      <c r="AP18" s="110"/>
      <c r="AQ18" s="110"/>
      <c r="AR18" s="110"/>
      <c r="AS18" s="110"/>
      <c r="AT18" s="110"/>
      <c r="AU18" s="110"/>
      <c r="AV18" s="110"/>
      <c r="AW18" s="110"/>
      <c r="AX18" s="110"/>
      <c r="AY18" s="110"/>
      <c r="AZ18" s="111"/>
    </row>
    <row r="19" spans="1:52" s="7" customFormat="1" ht="36" customHeight="1">
      <c r="A19" s="119">
        <v>4</v>
      </c>
      <c r="B19" s="512" t="s">
        <v>317</v>
      </c>
      <c r="C19" s="513"/>
      <c r="D19" s="514"/>
      <c r="E19" s="109"/>
      <c r="F19" s="110"/>
      <c r="G19" s="110"/>
      <c r="H19" s="110"/>
      <c r="I19" s="110"/>
      <c r="J19" s="110"/>
      <c r="K19" s="110"/>
      <c r="L19" s="164"/>
      <c r="M19" s="164"/>
      <c r="N19" s="163"/>
      <c r="O19" s="107"/>
      <c r="P19" s="108"/>
      <c r="Q19" s="109"/>
      <c r="R19" s="110"/>
      <c r="S19" s="110"/>
      <c r="T19" s="110"/>
      <c r="U19" s="164"/>
      <c r="V19" s="164"/>
      <c r="W19" s="110"/>
      <c r="X19" s="110"/>
      <c r="Y19" s="110"/>
      <c r="Z19" s="107"/>
      <c r="AA19" s="107"/>
      <c r="AB19" s="108"/>
      <c r="AC19" s="109"/>
      <c r="AD19" s="110"/>
      <c r="AE19" s="110"/>
      <c r="AF19" s="110"/>
      <c r="AG19" s="164"/>
      <c r="AH19" s="164"/>
      <c r="AI19" s="110"/>
      <c r="AJ19" s="110"/>
      <c r="AK19" s="110"/>
      <c r="AL19" s="107"/>
      <c r="AM19" s="107"/>
      <c r="AN19" s="108"/>
      <c r="AO19" s="109"/>
      <c r="AP19" s="110"/>
      <c r="AQ19" s="110"/>
      <c r="AR19" s="110"/>
      <c r="AS19" s="164"/>
      <c r="AT19" s="164"/>
      <c r="AU19" s="110"/>
      <c r="AV19" s="110"/>
      <c r="AW19" s="110"/>
      <c r="AX19" s="107"/>
      <c r="AY19" s="107"/>
      <c r="AZ19" s="108"/>
    </row>
    <row r="20" spans="1:52" s="7" customFormat="1" ht="20.100000000000001" customHeight="1">
      <c r="A20" s="119"/>
      <c r="B20" s="515"/>
      <c r="C20" s="516"/>
      <c r="D20" s="517"/>
      <c r="E20" s="109"/>
      <c r="F20" s="110"/>
      <c r="G20" s="110"/>
      <c r="H20" s="110"/>
      <c r="I20" s="110"/>
      <c r="J20" s="110"/>
      <c r="K20" s="110"/>
      <c r="L20" s="110"/>
      <c r="M20" s="110"/>
      <c r="N20" s="110"/>
      <c r="O20" s="110"/>
      <c r="P20" s="111"/>
      <c r="Q20" s="109"/>
      <c r="R20" s="110"/>
      <c r="S20" s="110"/>
      <c r="T20" s="110"/>
      <c r="U20" s="110"/>
      <c r="V20" s="110"/>
      <c r="W20" s="110"/>
      <c r="X20" s="110"/>
      <c r="Y20" s="110"/>
      <c r="Z20" s="110"/>
      <c r="AA20" s="110"/>
      <c r="AB20" s="111"/>
      <c r="AC20" s="109"/>
      <c r="AD20" s="110"/>
      <c r="AE20" s="110"/>
      <c r="AF20" s="110"/>
      <c r="AG20" s="110"/>
      <c r="AH20" s="110"/>
      <c r="AI20" s="110"/>
      <c r="AJ20" s="110"/>
      <c r="AK20" s="110"/>
      <c r="AL20" s="110"/>
      <c r="AM20" s="110"/>
      <c r="AN20" s="111"/>
      <c r="AO20" s="109"/>
      <c r="AP20" s="110"/>
      <c r="AQ20" s="110"/>
      <c r="AR20" s="110"/>
      <c r="AS20" s="110"/>
      <c r="AT20" s="110"/>
      <c r="AU20" s="110"/>
      <c r="AV20" s="110"/>
      <c r="AW20" s="110"/>
      <c r="AX20" s="110"/>
      <c r="AY20" s="110"/>
      <c r="AZ20" s="111"/>
    </row>
    <row r="21" spans="1:52" s="7" customFormat="1" ht="42.6" customHeight="1">
      <c r="A21" s="119">
        <v>5</v>
      </c>
      <c r="B21" s="512" t="s">
        <v>318</v>
      </c>
      <c r="C21" s="513"/>
      <c r="D21" s="514"/>
      <c r="E21" s="109"/>
      <c r="F21" s="110"/>
      <c r="G21" s="110"/>
      <c r="H21" s="110"/>
      <c r="I21" s="110"/>
      <c r="J21" s="110"/>
      <c r="K21" s="110"/>
      <c r="L21" s="110"/>
      <c r="M21" s="110"/>
      <c r="N21" s="110"/>
      <c r="O21" s="164"/>
      <c r="P21" s="165"/>
      <c r="Q21" s="109"/>
      <c r="R21" s="164"/>
      <c r="S21" s="164"/>
      <c r="T21" s="164"/>
      <c r="U21" s="164"/>
      <c r="V21" s="164"/>
      <c r="W21" s="164"/>
      <c r="X21" s="164"/>
      <c r="Y21" s="164"/>
      <c r="Z21" s="164"/>
      <c r="AA21" s="164"/>
      <c r="AB21" s="165"/>
      <c r="AC21" s="109"/>
      <c r="AD21" s="164"/>
      <c r="AE21" s="164"/>
      <c r="AF21" s="164"/>
      <c r="AG21" s="164"/>
      <c r="AH21" s="164"/>
      <c r="AI21" s="164"/>
      <c r="AJ21" s="164"/>
      <c r="AK21" s="164"/>
      <c r="AL21" s="164"/>
      <c r="AM21" s="164"/>
      <c r="AN21" s="165"/>
      <c r="AO21" s="109"/>
      <c r="AP21" s="164"/>
      <c r="AQ21" s="164"/>
      <c r="AR21" s="164"/>
      <c r="AS21" s="164"/>
      <c r="AT21" s="164"/>
      <c r="AU21" s="164"/>
      <c r="AV21" s="164"/>
      <c r="AW21" s="164"/>
      <c r="AX21" s="164"/>
      <c r="AY21" s="164"/>
      <c r="AZ21" s="165"/>
    </row>
    <row r="22" spans="1:52" s="7" customFormat="1" ht="20.100000000000001" customHeight="1">
      <c r="A22" s="119"/>
      <c r="B22" s="246"/>
      <c r="C22" s="246"/>
      <c r="D22" s="505"/>
      <c r="E22" s="109"/>
      <c r="F22" s="110"/>
      <c r="G22" s="110"/>
      <c r="H22" s="110"/>
      <c r="I22" s="110"/>
      <c r="J22" s="110"/>
      <c r="K22" s="110"/>
      <c r="L22" s="110"/>
      <c r="M22" s="110"/>
      <c r="N22" s="107"/>
      <c r="O22" s="107"/>
      <c r="P22" s="108"/>
      <c r="Q22" s="109"/>
      <c r="R22" s="110"/>
      <c r="S22" s="110"/>
      <c r="T22" s="110"/>
      <c r="U22" s="110"/>
      <c r="V22" s="110"/>
      <c r="W22" s="110"/>
      <c r="X22" s="110"/>
      <c r="Y22" s="110"/>
      <c r="Z22" s="107"/>
      <c r="AA22" s="107"/>
      <c r="AB22" s="108"/>
      <c r="AC22" s="109"/>
      <c r="AD22" s="110"/>
      <c r="AE22" s="110"/>
      <c r="AF22" s="110"/>
      <c r="AG22" s="110"/>
      <c r="AH22" s="110"/>
      <c r="AI22" s="110"/>
      <c r="AJ22" s="110"/>
      <c r="AK22" s="110"/>
      <c r="AL22" s="107"/>
      <c r="AM22" s="107"/>
      <c r="AN22" s="108"/>
      <c r="AO22" s="109"/>
      <c r="AP22" s="110"/>
      <c r="AQ22" s="110"/>
      <c r="AR22" s="110"/>
      <c r="AS22" s="110"/>
      <c r="AT22" s="110"/>
      <c r="AU22" s="110"/>
      <c r="AV22" s="110"/>
      <c r="AW22" s="110"/>
      <c r="AX22" s="107"/>
      <c r="AY22" s="107"/>
      <c r="AZ22" s="108"/>
    </row>
    <row r="23" spans="1:52" s="7" customFormat="1" ht="43.9" customHeight="1">
      <c r="A23" s="119">
        <v>6</v>
      </c>
      <c r="B23" s="512" t="s">
        <v>319</v>
      </c>
      <c r="C23" s="513"/>
      <c r="D23" s="514"/>
      <c r="E23" s="109"/>
      <c r="F23" s="110"/>
      <c r="G23" s="110"/>
      <c r="H23" s="110"/>
      <c r="I23" s="110"/>
      <c r="J23" s="110"/>
      <c r="K23" s="164"/>
      <c r="L23" s="164"/>
      <c r="M23" s="164"/>
      <c r="N23" s="164"/>
      <c r="O23" s="164"/>
      <c r="P23" s="165"/>
      <c r="Q23" s="109"/>
      <c r="R23" s="164"/>
      <c r="S23" s="164"/>
      <c r="T23" s="164"/>
      <c r="U23" s="164"/>
      <c r="V23" s="164"/>
      <c r="W23" s="164"/>
      <c r="X23" s="164"/>
      <c r="Y23" s="164"/>
      <c r="Z23" s="164"/>
      <c r="AA23" s="164"/>
      <c r="AB23" s="165"/>
      <c r="AC23" s="109"/>
      <c r="AD23" s="164"/>
      <c r="AE23" s="164"/>
      <c r="AF23" s="164"/>
      <c r="AG23" s="164"/>
      <c r="AH23" s="164"/>
      <c r="AI23" s="164"/>
      <c r="AJ23" s="164"/>
      <c r="AK23" s="164"/>
      <c r="AL23" s="164"/>
      <c r="AM23" s="164"/>
      <c r="AN23" s="165"/>
      <c r="AO23" s="109"/>
      <c r="AP23" s="164"/>
      <c r="AQ23" s="164"/>
      <c r="AR23" s="164"/>
      <c r="AS23" s="164"/>
      <c r="AT23" s="164"/>
      <c r="AU23" s="164"/>
      <c r="AV23" s="164"/>
      <c r="AW23" s="164"/>
      <c r="AX23" s="164"/>
      <c r="AY23" s="164"/>
      <c r="AZ23" s="165"/>
    </row>
    <row r="24" spans="1:52" s="7" customFormat="1" ht="20.100000000000001" customHeight="1">
      <c r="A24" s="119"/>
      <c r="B24" s="246"/>
      <c r="C24" s="246"/>
      <c r="D24" s="505"/>
      <c r="E24" s="109"/>
      <c r="F24" s="110"/>
      <c r="G24" s="110"/>
      <c r="H24" s="110"/>
      <c r="I24" s="110"/>
      <c r="J24" s="110"/>
      <c r="K24" s="110"/>
      <c r="L24" s="110"/>
      <c r="M24" s="110"/>
      <c r="N24" s="110"/>
      <c r="O24" s="110"/>
      <c r="P24" s="111"/>
      <c r="Q24" s="109"/>
      <c r="R24" s="110"/>
      <c r="S24" s="110"/>
      <c r="T24" s="110"/>
      <c r="U24" s="110"/>
      <c r="V24" s="110"/>
      <c r="W24" s="110"/>
      <c r="X24" s="110"/>
      <c r="Y24" s="110"/>
      <c r="Z24" s="110"/>
      <c r="AA24" s="110"/>
      <c r="AB24" s="111"/>
      <c r="AC24" s="109"/>
      <c r="AD24" s="110"/>
      <c r="AE24" s="110"/>
      <c r="AF24" s="110"/>
      <c r="AG24" s="110"/>
      <c r="AH24" s="110"/>
      <c r="AI24" s="110"/>
      <c r="AJ24" s="110"/>
      <c r="AK24" s="110"/>
      <c r="AL24" s="110"/>
      <c r="AM24" s="110"/>
      <c r="AN24" s="111"/>
      <c r="AO24" s="109"/>
      <c r="AP24" s="110"/>
      <c r="AQ24" s="110"/>
      <c r="AR24" s="110"/>
      <c r="AS24" s="110"/>
      <c r="AT24" s="110"/>
      <c r="AU24" s="110"/>
      <c r="AV24" s="110"/>
      <c r="AW24" s="110"/>
      <c r="AX24" s="110"/>
      <c r="AY24" s="110"/>
      <c r="AZ24" s="111"/>
    </row>
    <row r="25" spans="1:52" s="7" customFormat="1" ht="27.6" customHeight="1">
      <c r="A25" s="119">
        <v>7</v>
      </c>
      <c r="B25" s="512" t="s">
        <v>320</v>
      </c>
      <c r="C25" s="513"/>
      <c r="D25" s="514"/>
      <c r="E25" s="109"/>
      <c r="F25" s="110"/>
      <c r="G25" s="110"/>
      <c r="H25" s="110"/>
      <c r="I25" s="110"/>
      <c r="J25" s="110"/>
      <c r="K25" s="164"/>
      <c r="L25" s="164"/>
      <c r="M25" s="164"/>
      <c r="N25" s="164"/>
      <c r="O25" s="164"/>
      <c r="P25" s="165"/>
      <c r="Q25" s="109"/>
      <c r="R25" s="164"/>
      <c r="S25" s="164"/>
      <c r="T25" s="164"/>
      <c r="U25" s="164"/>
      <c r="V25" s="164"/>
      <c r="W25" s="164"/>
      <c r="X25" s="164"/>
      <c r="Y25" s="164"/>
      <c r="Z25" s="163"/>
      <c r="AA25" s="163"/>
      <c r="AB25" s="167"/>
      <c r="AC25" s="109"/>
      <c r="AD25" s="164"/>
      <c r="AE25" s="164"/>
      <c r="AF25" s="164"/>
      <c r="AG25" s="164"/>
      <c r="AH25" s="164"/>
      <c r="AI25" s="164"/>
      <c r="AJ25" s="164"/>
      <c r="AK25" s="164"/>
      <c r="AL25" s="163"/>
      <c r="AM25" s="163"/>
      <c r="AN25" s="167"/>
      <c r="AO25" s="109"/>
      <c r="AP25" s="164"/>
      <c r="AQ25" s="164"/>
      <c r="AR25" s="164"/>
      <c r="AS25" s="164"/>
      <c r="AT25" s="164"/>
      <c r="AU25" s="164"/>
      <c r="AV25" s="164"/>
      <c r="AW25" s="164"/>
      <c r="AX25" s="163"/>
      <c r="AY25" s="163"/>
      <c r="AZ25" s="167"/>
    </row>
    <row r="26" spans="1:52" s="7" customFormat="1" ht="20.100000000000001" customHeight="1">
      <c r="A26" s="119"/>
      <c r="B26" s="246"/>
      <c r="C26" s="246"/>
      <c r="D26" s="505"/>
      <c r="E26" s="109"/>
      <c r="F26" s="110"/>
      <c r="G26" s="110"/>
      <c r="H26" s="110"/>
      <c r="I26" s="110"/>
      <c r="J26" s="110"/>
      <c r="K26" s="110"/>
      <c r="L26" s="110"/>
      <c r="M26" s="110"/>
      <c r="N26" s="110"/>
      <c r="O26" s="110"/>
      <c r="P26" s="111"/>
      <c r="Q26" s="109"/>
      <c r="R26" s="110"/>
      <c r="S26" s="110"/>
      <c r="T26" s="110"/>
      <c r="U26" s="110"/>
      <c r="V26" s="110"/>
      <c r="W26" s="110"/>
      <c r="X26" s="110"/>
      <c r="Y26" s="110"/>
      <c r="Z26" s="110"/>
      <c r="AA26" s="110"/>
      <c r="AB26" s="111"/>
      <c r="AC26" s="109"/>
      <c r="AD26" s="110"/>
      <c r="AE26" s="110"/>
      <c r="AF26" s="110"/>
      <c r="AG26" s="110"/>
      <c r="AH26" s="110"/>
      <c r="AI26" s="110"/>
      <c r="AJ26" s="110"/>
      <c r="AK26" s="110"/>
      <c r="AL26" s="110"/>
      <c r="AM26" s="110"/>
      <c r="AN26" s="111"/>
      <c r="AO26" s="109"/>
      <c r="AP26" s="110"/>
      <c r="AQ26" s="110"/>
      <c r="AR26" s="110"/>
      <c r="AS26" s="110"/>
      <c r="AT26" s="110"/>
      <c r="AU26" s="110"/>
      <c r="AV26" s="110"/>
      <c r="AW26" s="110"/>
      <c r="AX26" s="110"/>
      <c r="AY26" s="110"/>
      <c r="AZ26" s="111"/>
    </row>
    <row r="27" spans="1:52" s="7" customFormat="1" ht="28.9" customHeight="1">
      <c r="A27" s="119">
        <v>8</v>
      </c>
      <c r="B27" s="512" t="s">
        <v>321</v>
      </c>
      <c r="C27" s="513"/>
      <c r="D27" s="514"/>
      <c r="E27" s="109"/>
      <c r="F27" s="110"/>
      <c r="G27" s="110"/>
      <c r="H27" s="110"/>
      <c r="I27" s="110"/>
      <c r="J27" s="110"/>
      <c r="K27" s="110"/>
      <c r="L27" s="110"/>
      <c r="M27" s="164"/>
      <c r="N27" s="164"/>
      <c r="O27" s="164"/>
      <c r="P27" s="165"/>
      <c r="Q27" s="109"/>
      <c r="R27" s="164"/>
      <c r="S27" s="164"/>
      <c r="T27" s="164"/>
      <c r="U27" s="164"/>
      <c r="V27" s="164"/>
      <c r="W27" s="164"/>
      <c r="X27" s="164"/>
      <c r="Y27" s="164"/>
      <c r="Z27" s="164"/>
      <c r="AA27" s="164"/>
      <c r="AB27" s="165"/>
      <c r="AC27" s="109"/>
      <c r="AD27" s="164"/>
      <c r="AE27" s="164"/>
      <c r="AF27" s="164"/>
      <c r="AG27" s="164"/>
      <c r="AH27" s="164"/>
      <c r="AI27" s="164"/>
      <c r="AJ27" s="164"/>
      <c r="AK27" s="164"/>
      <c r="AL27" s="164"/>
      <c r="AM27" s="164"/>
      <c r="AN27" s="165"/>
      <c r="AO27" s="109"/>
      <c r="AP27" s="164"/>
      <c r="AQ27" s="164"/>
      <c r="AR27" s="164"/>
      <c r="AS27" s="164"/>
      <c r="AT27" s="164"/>
      <c r="AU27" s="164"/>
      <c r="AV27" s="164"/>
      <c r="AW27" s="164"/>
      <c r="AX27" s="164"/>
      <c r="AY27" s="164"/>
      <c r="AZ27" s="165"/>
    </row>
    <row r="28" spans="1:52" s="7" customFormat="1" ht="20.100000000000001" customHeight="1">
      <c r="A28" s="119"/>
      <c r="B28" s="246"/>
      <c r="C28" s="246"/>
      <c r="D28" s="505"/>
      <c r="E28" s="109"/>
      <c r="F28" s="110"/>
      <c r="G28" s="110"/>
      <c r="H28" s="110"/>
      <c r="I28" s="110"/>
      <c r="J28" s="110"/>
      <c r="K28" s="110"/>
      <c r="L28" s="110"/>
      <c r="M28" s="110"/>
      <c r="N28" s="107"/>
      <c r="O28" s="107"/>
      <c r="P28" s="108"/>
      <c r="Q28" s="109"/>
      <c r="R28" s="110"/>
      <c r="S28" s="110"/>
      <c r="T28" s="110"/>
      <c r="U28" s="110"/>
      <c r="V28" s="110"/>
      <c r="W28" s="110"/>
      <c r="X28" s="110"/>
      <c r="Y28" s="110"/>
      <c r="Z28" s="107"/>
      <c r="AA28" s="107"/>
      <c r="AB28" s="108"/>
      <c r="AC28" s="109"/>
      <c r="AD28" s="110"/>
      <c r="AE28" s="110"/>
      <c r="AF28" s="110"/>
      <c r="AG28" s="110"/>
      <c r="AH28" s="110"/>
      <c r="AI28" s="110"/>
      <c r="AJ28" s="110"/>
      <c r="AK28" s="110"/>
      <c r="AL28" s="107"/>
      <c r="AM28" s="107"/>
      <c r="AN28" s="108"/>
      <c r="AO28" s="109"/>
      <c r="AP28" s="110"/>
      <c r="AQ28" s="110"/>
      <c r="AR28" s="110"/>
      <c r="AS28" s="110"/>
      <c r="AT28" s="110"/>
      <c r="AU28" s="110"/>
      <c r="AV28" s="110"/>
      <c r="AW28" s="110"/>
      <c r="AX28" s="107"/>
      <c r="AY28" s="107"/>
      <c r="AZ28" s="108"/>
    </row>
    <row r="29" spans="1:52" s="7" customFormat="1" ht="27" customHeight="1">
      <c r="A29" s="119">
        <v>9</v>
      </c>
      <c r="B29" s="512" t="s">
        <v>322</v>
      </c>
      <c r="C29" s="513"/>
      <c r="D29" s="514"/>
      <c r="E29" s="109"/>
      <c r="F29" s="110"/>
      <c r="G29" s="110"/>
      <c r="H29" s="110"/>
      <c r="I29" s="110"/>
      <c r="J29" s="110"/>
      <c r="K29" s="164"/>
      <c r="L29" s="164"/>
      <c r="M29" s="164"/>
      <c r="N29" s="164"/>
      <c r="O29" s="164"/>
      <c r="P29" s="165"/>
      <c r="Q29" s="109"/>
      <c r="R29" s="164"/>
      <c r="S29" s="164"/>
      <c r="T29" s="164"/>
      <c r="U29" s="164"/>
      <c r="V29" s="164"/>
      <c r="W29" s="164"/>
      <c r="X29" s="164"/>
      <c r="Y29" s="164"/>
      <c r="Z29" s="164"/>
      <c r="AA29" s="164"/>
      <c r="AB29" s="165"/>
      <c r="AC29" s="109"/>
      <c r="AD29" s="164"/>
      <c r="AE29" s="164"/>
      <c r="AF29" s="164"/>
      <c r="AG29" s="164"/>
      <c r="AH29" s="164"/>
      <c r="AI29" s="164"/>
      <c r="AJ29" s="164"/>
      <c r="AK29" s="164"/>
      <c r="AL29" s="164"/>
      <c r="AM29" s="164"/>
      <c r="AN29" s="165"/>
      <c r="AO29" s="109"/>
      <c r="AP29" s="164"/>
      <c r="AQ29" s="164"/>
      <c r="AR29" s="164"/>
      <c r="AS29" s="164"/>
      <c r="AT29" s="164"/>
      <c r="AU29" s="164"/>
      <c r="AV29" s="164"/>
      <c r="AW29" s="164"/>
      <c r="AX29" s="164"/>
      <c r="AY29" s="164"/>
      <c r="AZ29" s="165"/>
    </row>
    <row r="30" spans="1:52" s="7" customFormat="1" ht="20.100000000000001" customHeight="1">
      <c r="A30" s="119"/>
      <c r="B30" s="521"/>
      <c r="C30" s="521"/>
      <c r="D30" s="522"/>
      <c r="E30" s="109"/>
      <c r="F30" s="110"/>
      <c r="G30" s="110"/>
      <c r="H30" s="110"/>
      <c r="I30" s="110"/>
      <c r="J30" s="110"/>
      <c r="K30" s="110"/>
      <c r="L30" s="110"/>
      <c r="M30" s="110"/>
      <c r="N30" s="110"/>
      <c r="O30" s="110"/>
      <c r="P30" s="111"/>
      <c r="Q30" s="109"/>
      <c r="R30" s="110"/>
      <c r="S30" s="110"/>
      <c r="T30" s="110"/>
      <c r="U30" s="110"/>
      <c r="V30" s="110"/>
      <c r="W30" s="110"/>
      <c r="X30" s="110"/>
      <c r="Y30" s="110"/>
      <c r="Z30" s="110"/>
      <c r="AA30" s="110"/>
      <c r="AB30" s="111"/>
      <c r="AC30" s="109"/>
      <c r="AD30" s="110"/>
      <c r="AE30" s="110"/>
      <c r="AF30" s="110"/>
      <c r="AG30" s="110"/>
      <c r="AH30" s="110"/>
      <c r="AI30" s="110"/>
      <c r="AJ30" s="110"/>
      <c r="AK30" s="110"/>
      <c r="AL30" s="110"/>
      <c r="AM30" s="110"/>
      <c r="AN30" s="111"/>
      <c r="AO30" s="109"/>
      <c r="AP30" s="110"/>
      <c r="AQ30" s="110"/>
      <c r="AR30" s="110"/>
      <c r="AS30" s="110"/>
      <c r="AT30" s="110"/>
      <c r="AU30" s="110"/>
      <c r="AV30" s="110"/>
      <c r="AW30" s="110"/>
      <c r="AX30" s="110"/>
      <c r="AY30" s="110"/>
      <c r="AZ30" s="111"/>
    </row>
    <row r="31" spans="1:52" s="7" customFormat="1" ht="36" customHeight="1">
      <c r="A31" s="119">
        <v>10</v>
      </c>
      <c r="B31" s="512" t="s">
        <v>327</v>
      </c>
      <c r="C31" s="513"/>
      <c r="D31" s="514"/>
      <c r="E31" s="109"/>
      <c r="F31" s="110"/>
      <c r="G31" s="110"/>
      <c r="H31" s="110"/>
      <c r="I31" s="110"/>
      <c r="J31" s="110"/>
      <c r="K31" s="110"/>
      <c r="L31" s="110"/>
      <c r="M31" s="110"/>
      <c r="N31" s="107"/>
      <c r="O31" s="107"/>
      <c r="P31" s="108"/>
      <c r="Q31" s="109"/>
      <c r="R31" s="110"/>
      <c r="S31" s="110"/>
      <c r="T31" s="110"/>
      <c r="U31" s="110"/>
      <c r="V31" s="110"/>
      <c r="W31" s="164"/>
      <c r="X31" s="164"/>
      <c r="Y31" s="164"/>
      <c r="Z31" s="107"/>
      <c r="AA31" s="107"/>
      <c r="AB31" s="108"/>
      <c r="AC31" s="109"/>
      <c r="AD31" s="110"/>
      <c r="AE31" s="110"/>
      <c r="AF31" s="110"/>
      <c r="AG31" s="110"/>
      <c r="AH31" s="110"/>
      <c r="AI31" s="164"/>
      <c r="AJ31" s="164"/>
      <c r="AK31" s="164"/>
      <c r="AL31" s="107"/>
      <c r="AM31" s="107"/>
      <c r="AN31" s="108"/>
      <c r="AO31" s="109"/>
      <c r="AP31" s="110"/>
      <c r="AQ31" s="110"/>
      <c r="AR31" s="110"/>
      <c r="AS31" s="110"/>
      <c r="AT31" s="110"/>
      <c r="AU31" s="164"/>
      <c r="AV31" s="164"/>
      <c r="AW31" s="164"/>
      <c r="AX31" s="107"/>
      <c r="AY31" s="107"/>
      <c r="AZ31" s="108"/>
    </row>
    <row r="32" spans="1:52" s="7" customFormat="1" ht="20.100000000000001" customHeight="1">
      <c r="A32" s="119"/>
      <c r="B32" s="523"/>
      <c r="C32" s="524"/>
      <c r="D32" s="525"/>
      <c r="E32" s="109"/>
      <c r="F32" s="110"/>
      <c r="G32" s="110"/>
      <c r="H32" s="110"/>
      <c r="I32" s="110"/>
      <c r="J32" s="110"/>
      <c r="K32" s="110"/>
      <c r="L32" s="110"/>
      <c r="M32" s="110"/>
      <c r="N32" s="110"/>
      <c r="O32" s="110"/>
      <c r="P32" s="111"/>
      <c r="Q32" s="109"/>
      <c r="R32" s="110"/>
      <c r="S32" s="110"/>
      <c r="T32" s="110"/>
      <c r="U32" s="110"/>
      <c r="V32" s="110"/>
      <c r="W32" s="110"/>
      <c r="X32" s="110"/>
      <c r="Y32" s="110"/>
      <c r="Z32" s="110"/>
      <c r="AA32" s="110"/>
      <c r="AB32" s="111"/>
      <c r="AC32" s="109"/>
      <c r="AD32" s="110"/>
      <c r="AE32" s="110"/>
      <c r="AF32" s="110"/>
      <c r="AG32" s="110"/>
      <c r="AH32" s="110"/>
      <c r="AI32" s="110"/>
      <c r="AJ32" s="110"/>
      <c r="AK32" s="110"/>
      <c r="AL32" s="110"/>
      <c r="AM32" s="110"/>
      <c r="AN32" s="111"/>
      <c r="AO32" s="109"/>
      <c r="AP32" s="110"/>
      <c r="AQ32" s="110"/>
      <c r="AR32" s="110"/>
      <c r="AS32" s="110"/>
      <c r="AT32" s="110"/>
      <c r="AU32" s="110"/>
      <c r="AV32" s="110"/>
      <c r="AW32" s="110"/>
      <c r="AX32" s="110"/>
      <c r="AY32" s="110"/>
      <c r="AZ32" s="111"/>
    </row>
    <row r="33" spans="1:52" s="7" customFormat="1" ht="27" customHeight="1">
      <c r="A33" s="119">
        <v>11</v>
      </c>
      <c r="B33" s="512" t="s">
        <v>328</v>
      </c>
      <c r="C33" s="513"/>
      <c r="D33" s="514"/>
      <c r="E33" s="109"/>
      <c r="F33" s="110"/>
      <c r="G33" s="110"/>
      <c r="H33" s="110"/>
      <c r="I33" s="110"/>
      <c r="J33" s="110"/>
      <c r="K33" s="110"/>
      <c r="L33" s="110"/>
      <c r="M33" s="110"/>
      <c r="N33" s="110"/>
      <c r="O33" s="110"/>
      <c r="P33" s="111"/>
      <c r="Q33" s="109"/>
      <c r="R33" s="110"/>
      <c r="S33" s="110"/>
      <c r="T33" s="164"/>
      <c r="U33" s="164"/>
      <c r="V33" s="164"/>
      <c r="W33" s="110"/>
      <c r="X33" s="110"/>
      <c r="Y33" s="110"/>
      <c r="Z33" s="110"/>
      <c r="AA33" s="110"/>
      <c r="AB33" s="111"/>
      <c r="AC33" s="109"/>
      <c r="AD33" s="110"/>
      <c r="AE33" s="110"/>
      <c r="AF33" s="110"/>
      <c r="AG33" s="110"/>
      <c r="AH33" s="164"/>
      <c r="AI33" s="164"/>
      <c r="AJ33" s="164"/>
      <c r="AK33" s="110"/>
      <c r="AL33" s="110"/>
      <c r="AM33" s="110"/>
      <c r="AN33" s="111"/>
      <c r="AO33" s="109"/>
      <c r="AP33" s="164"/>
      <c r="AQ33" s="164"/>
      <c r="AR33" s="164"/>
      <c r="AS33" s="110"/>
      <c r="AT33" s="110"/>
      <c r="AU33" s="110"/>
      <c r="AV33" s="110"/>
      <c r="AW33" s="110"/>
      <c r="AX33" s="110"/>
      <c r="AY33" s="110"/>
      <c r="AZ33" s="111"/>
    </row>
    <row r="34" spans="1:52" s="7" customFormat="1" ht="20.100000000000001" customHeight="1">
      <c r="A34" s="119"/>
      <c r="B34" s="246"/>
      <c r="C34" s="246"/>
      <c r="D34" s="505"/>
      <c r="E34" s="109"/>
      <c r="F34" s="110"/>
      <c r="G34" s="110"/>
      <c r="H34" s="110"/>
      <c r="I34" s="110"/>
      <c r="J34" s="110"/>
      <c r="K34" s="110"/>
      <c r="L34" s="110"/>
      <c r="M34" s="110"/>
      <c r="N34" s="107"/>
      <c r="O34" s="107"/>
      <c r="P34" s="108"/>
      <c r="Q34" s="109"/>
      <c r="R34" s="110"/>
      <c r="S34" s="110"/>
      <c r="T34" s="110"/>
      <c r="U34" s="110"/>
      <c r="V34" s="110"/>
      <c r="W34" s="110"/>
      <c r="X34" s="110"/>
      <c r="Y34" s="110"/>
      <c r="Z34" s="107"/>
      <c r="AA34" s="107"/>
      <c r="AB34" s="108"/>
      <c r="AC34" s="109"/>
      <c r="AD34" s="110"/>
      <c r="AE34" s="110"/>
      <c r="AF34" s="110"/>
      <c r="AG34" s="110"/>
      <c r="AH34" s="110"/>
      <c r="AI34" s="110"/>
      <c r="AJ34" s="110"/>
      <c r="AK34" s="110"/>
      <c r="AL34" s="107"/>
      <c r="AM34" s="107"/>
      <c r="AN34" s="108"/>
      <c r="AO34" s="109"/>
      <c r="AP34" s="110"/>
      <c r="AQ34" s="110"/>
      <c r="AR34" s="110"/>
      <c r="AS34" s="110"/>
      <c r="AT34" s="110"/>
      <c r="AU34" s="110"/>
      <c r="AV34" s="110"/>
      <c r="AW34" s="110"/>
      <c r="AX34" s="107"/>
      <c r="AY34" s="107"/>
      <c r="AZ34" s="108"/>
    </row>
    <row r="35" spans="1:52" s="7" customFormat="1" ht="27.6" customHeight="1">
      <c r="A35" s="119">
        <v>12</v>
      </c>
      <c r="B35" s="518" t="s">
        <v>329</v>
      </c>
      <c r="C35" s="519"/>
      <c r="D35" s="520"/>
      <c r="E35" s="109"/>
      <c r="F35" s="110"/>
      <c r="G35" s="110"/>
      <c r="H35" s="110"/>
      <c r="I35" s="110"/>
      <c r="J35" s="110"/>
      <c r="K35" s="110"/>
      <c r="L35" s="110"/>
      <c r="M35" s="110"/>
      <c r="N35" s="110"/>
      <c r="O35" s="110"/>
      <c r="P35" s="111"/>
      <c r="Q35" s="109"/>
      <c r="R35" s="164"/>
      <c r="S35" s="164"/>
      <c r="T35" s="164"/>
      <c r="U35" s="164"/>
      <c r="V35" s="164"/>
      <c r="W35" s="164"/>
      <c r="X35" s="164"/>
      <c r="Y35" s="164"/>
      <c r="Z35" s="164"/>
      <c r="AA35" s="164"/>
      <c r="AB35" s="165"/>
      <c r="AC35" s="109"/>
      <c r="AD35" s="164"/>
      <c r="AE35" s="164"/>
      <c r="AF35" s="164"/>
      <c r="AG35" s="164"/>
      <c r="AH35" s="164"/>
      <c r="AI35" s="164"/>
      <c r="AJ35" s="164"/>
      <c r="AK35" s="164"/>
      <c r="AL35" s="164"/>
      <c r="AM35" s="164"/>
      <c r="AN35" s="165"/>
      <c r="AO35" s="109"/>
      <c r="AP35" s="164"/>
      <c r="AQ35" s="164"/>
      <c r="AR35" s="164"/>
      <c r="AS35" s="164"/>
      <c r="AT35" s="164"/>
      <c r="AU35" s="164"/>
      <c r="AV35" s="164"/>
      <c r="AW35" s="164"/>
      <c r="AX35" s="164"/>
      <c r="AY35" s="164"/>
      <c r="AZ35" s="165"/>
    </row>
    <row r="36" spans="1:52" s="7" customFormat="1" ht="20.100000000000001" customHeight="1" thickBot="1">
      <c r="A36" s="120"/>
      <c r="B36" s="527"/>
      <c r="C36" s="527"/>
      <c r="D36" s="528"/>
      <c r="E36" s="112"/>
      <c r="F36" s="113"/>
      <c r="G36" s="113"/>
      <c r="H36" s="113"/>
      <c r="I36" s="113"/>
      <c r="J36" s="113"/>
      <c r="K36" s="113"/>
      <c r="L36" s="113"/>
      <c r="M36" s="113"/>
      <c r="N36" s="113"/>
      <c r="O36" s="113"/>
      <c r="P36" s="114"/>
      <c r="Q36" s="112"/>
      <c r="R36" s="113"/>
      <c r="S36" s="113"/>
      <c r="T36" s="113"/>
      <c r="U36" s="113"/>
      <c r="V36" s="113"/>
      <c r="W36" s="113"/>
      <c r="X36" s="113"/>
      <c r="Y36" s="113"/>
      <c r="Z36" s="113"/>
      <c r="AA36" s="113"/>
      <c r="AB36" s="114"/>
      <c r="AC36" s="112"/>
      <c r="AD36" s="113"/>
      <c r="AE36" s="113"/>
      <c r="AF36" s="113"/>
      <c r="AG36" s="113"/>
      <c r="AH36" s="113"/>
      <c r="AI36" s="113"/>
      <c r="AJ36" s="113"/>
      <c r="AK36" s="113"/>
      <c r="AL36" s="113"/>
      <c r="AM36" s="113"/>
      <c r="AN36" s="114"/>
      <c r="AO36" s="112"/>
      <c r="AP36" s="113"/>
      <c r="AQ36" s="113"/>
      <c r="AR36" s="113"/>
      <c r="AS36" s="113"/>
      <c r="AT36" s="113"/>
      <c r="AU36" s="113"/>
      <c r="AV36" s="113"/>
      <c r="AW36" s="113"/>
      <c r="AX36" s="113"/>
      <c r="AY36" s="113"/>
      <c r="AZ36" s="114"/>
    </row>
    <row r="37" spans="1:52" s="24" customFormat="1" ht="16.5"/>
    <row r="38" spans="1:52" s="38" customFormat="1" ht="17.25">
      <c r="A38" s="526" t="s">
        <v>336</v>
      </c>
      <c r="B38" s="526"/>
      <c r="C38" s="526"/>
      <c r="N38" s="526" t="s">
        <v>335</v>
      </c>
      <c r="O38" s="526"/>
      <c r="P38" s="526"/>
      <c r="Z38" s="526"/>
      <c r="AA38" s="526"/>
      <c r="AB38" s="526"/>
    </row>
    <row r="39" spans="1:52" s="38" customFormat="1" ht="17.25">
      <c r="A39" s="526" t="s">
        <v>337</v>
      </c>
      <c r="B39" s="526"/>
      <c r="C39" s="526"/>
      <c r="N39" s="526" t="s">
        <v>47</v>
      </c>
      <c r="O39" s="526"/>
      <c r="P39" s="526"/>
      <c r="Z39" s="526"/>
      <c r="AA39" s="526"/>
      <c r="AB39" s="526"/>
    </row>
    <row r="40" spans="1:52" s="7" customFormat="1" ht="16.5"/>
    <row r="41" spans="1:52" s="7" customFormat="1" ht="16.5"/>
    <row r="42" spans="1:52" s="7" customFormat="1" ht="16.5"/>
    <row r="43" spans="1:52" s="7" customFormat="1" ht="16.5"/>
    <row r="44" spans="1:52" s="7" customFormat="1" ht="16.5"/>
    <row r="45" spans="1:52" s="7" customFormat="1" ht="16.5"/>
    <row r="46" spans="1:52" s="7" customFormat="1" ht="16.5"/>
    <row r="47" spans="1:52" s="7" customFormat="1" ht="16.5"/>
    <row r="48" spans="1:52" s="7" customFormat="1" ht="16.5"/>
    <row r="49" s="7" customFormat="1" ht="16.5"/>
    <row r="50" s="7" customFormat="1" ht="16.5"/>
    <row r="51" s="7" customFormat="1" ht="16.5"/>
    <row r="52" s="7" customFormat="1" ht="16.5"/>
    <row r="53" s="7" customFormat="1" ht="16.5"/>
    <row r="54" s="7" customFormat="1" ht="16.5"/>
    <row r="55" s="7" customFormat="1" ht="16.5"/>
    <row r="56" s="7" customFormat="1" ht="16.5"/>
    <row r="57" s="7" customFormat="1" ht="16.5"/>
    <row r="58" s="7" customFormat="1" ht="16.5"/>
    <row r="59" s="7" customFormat="1" ht="16.5"/>
    <row r="60" s="7" customFormat="1" ht="16.5"/>
    <row r="61" s="7" customFormat="1" ht="16.5"/>
    <row r="62" s="7" customFormat="1" ht="16.5"/>
    <row r="63" s="7" customFormat="1" ht="16.5"/>
    <row r="64" s="7" customFormat="1" ht="16.5"/>
    <row r="65" s="7" customFormat="1" ht="16.5"/>
    <row r="66" s="7" customFormat="1" ht="16.5"/>
    <row r="67" s="7" customFormat="1" ht="16.5"/>
    <row r="68" s="7" customFormat="1" ht="16.5"/>
    <row r="69" s="7" customFormat="1" ht="16.5"/>
    <row r="70" s="7" customFormat="1" ht="16.5"/>
    <row r="71" s="7" customFormat="1" ht="16.5"/>
    <row r="72" s="7" customFormat="1" ht="16.5"/>
    <row r="73" s="7" customFormat="1" ht="16.5"/>
    <row r="74" s="7" customFormat="1" ht="16.5"/>
    <row r="75" s="7" customFormat="1" ht="16.5"/>
    <row r="76" s="7" customFormat="1" ht="16.5"/>
    <row r="77" s="7" customFormat="1" ht="16.5"/>
    <row r="78" s="7" customFormat="1" ht="16.5"/>
    <row r="79" s="7" customFormat="1" ht="16.5"/>
    <row r="80" s="7" customFormat="1" ht="16.5"/>
    <row r="81" s="7" customFormat="1" ht="16.5"/>
    <row r="82" s="7" customFormat="1" ht="16.5"/>
    <row r="83" s="7" customFormat="1" ht="16.5"/>
    <row r="84" s="7" customFormat="1" ht="16.5"/>
    <row r="85" s="7" customFormat="1" ht="16.5"/>
    <row r="86" s="7" customFormat="1" ht="16.5"/>
    <row r="87" s="7" customFormat="1" ht="16.5"/>
    <row r="88" s="7" customFormat="1" ht="16.5"/>
    <row r="89" s="7" customFormat="1" ht="16.5"/>
    <row r="90" s="7" customFormat="1" ht="16.5"/>
    <row r="91" s="7" customFormat="1" ht="16.5"/>
    <row r="92" s="7" customFormat="1" ht="16.5"/>
    <row r="93" s="7" customFormat="1" ht="16.5"/>
    <row r="94" s="7" customFormat="1" ht="16.5"/>
    <row r="95" s="7" customFormat="1" ht="16.5"/>
    <row r="96" s="7" customFormat="1" ht="16.5"/>
    <row r="97" s="7" customFormat="1" ht="16.5"/>
    <row r="98" s="7" customFormat="1" ht="16.5"/>
    <row r="99" s="7" customFormat="1" ht="16.5"/>
    <row r="100" s="7" customFormat="1" ht="16.5"/>
    <row r="101" s="7" customFormat="1" ht="16.5"/>
    <row r="102" s="7" customFormat="1" ht="16.5"/>
    <row r="103" s="7" customFormat="1" ht="16.5"/>
    <row r="104" s="7" customFormat="1" ht="16.5"/>
    <row r="105" s="7" customFormat="1" ht="16.5"/>
    <row r="106" s="7" customFormat="1" ht="16.5"/>
    <row r="107" s="7" customFormat="1" ht="16.5"/>
    <row r="108" s="7" customFormat="1" ht="16.5"/>
    <row r="109" s="7" customFormat="1" ht="16.5"/>
    <row r="110" s="7" customFormat="1" ht="16.5"/>
    <row r="111" s="7" customFormat="1" ht="16.5"/>
    <row r="112" s="7" customFormat="1" ht="16.5"/>
    <row r="113" s="7" customFormat="1" ht="16.5"/>
    <row r="114" s="7" customFormat="1" ht="16.5"/>
    <row r="115" s="7" customFormat="1" ht="16.5"/>
    <row r="116" s="7" customFormat="1" ht="16.5"/>
    <row r="117" s="7" customFormat="1" ht="16.5"/>
    <row r="118" s="7" customFormat="1" ht="16.5"/>
    <row r="119" s="7" customFormat="1" ht="16.5"/>
    <row r="120" s="7" customFormat="1" ht="16.5"/>
    <row r="121" s="7" customFormat="1" ht="16.5"/>
    <row r="122" s="7" customFormat="1" ht="16.5"/>
    <row r="123" s="7" customFormat="1" ht="16.5"/>
    <row r="124" s="7" customFormat="1" ht="16.5"/>
    <row r="125" s="7" customFormat="1" ht="16.5"/>
    <row r="126" s="7" customFormat="1" ht="16.5"/>
    <row r="127" s="7" customFormat="1" ht="16.5"/>
    <row r="128" s="7" customFormat="1" ht="16.5"/>
    <row r="129" s="7" customFormat="1" ht="16.5"/>
    <row r="130" s="7" customFormat="1" ht="16.5"/>
    <row r="131" s="7" customFormat="1" ht="16.5"/>
    <row r="132" s="7" customFormat="1" ht="16.5"/>
    <row r="133" s="7" customFormat="1" ht="16.5"/>
    <row r="134" s="7" customFormat="1" ht="16.5"/>
    <row r="135" s="7" customFormat="1" ht="16.5"/>
    <row r="136" s="7" customFormat="1" ht="16.5"/>
    <row r="137" s="7" customFormat="1" ht="16.5"/>
    <row r="138" s="7" customFormat="1" ht="16.5"/>
    <row r="139" s="7" customFormat="1" ht="16.5"/>
    <row r="140" s="7" customFormat="1" ht="16.5"/>
    <row r="141" s="7" customFormat="1" ht="16.5"/>
    <row r="142" s="7" customFormat="1" ht="16.5"/>
    <row r="143" s="7" customFormat="1" ht="16.5"/>
    <row r="144" s="7" customFormat="1" ht="16.5"/>
    <row r="145" s="7" customFormat="1" ht="16.5"/>
    <row r="146" s="7" customFormat="1" ht="16.5"/>
    <row r="147" s="7" customFormat="1" ht="16.5"/>
    <row r="148" s="7" customFormat="1" ht="16.5"/>
    <row r="149" s="7" customFormat="1" ht="16.5"/>
    <row r="150" s="7" customFormat="1" ht="16.5"/>
    <row r="151" s="7" customFormat="1" ht="16.5"/>
    <row r="152" s="7" customFormat="1" ht="16.5"/>
    <row r="153" s="7" customFormat="1" ht="16.5"/>
    <row r="154" s="7" customFormat="1" ht="16.5"/>
    <row r="155" s="7" customFormat="1" ht="16.5"/>
    <row r="156" s="7" customFormat="1" ht="16.5"/>
    <row r="157" s="7" customFormat="1" ht="16.5"/>
    <row r="158" s="7" customFormat="1" ht="16.5"/>
    <row r="159" s="7" customFormat="1" ht="16.5"/>
    <row r="160" s="7" customFormat="1" ht="16.5"/>
    <row r="161" s="7" customFormat="1" ht="16.5"/>
    <row r="162" s="7" customFormat="1" ht="16.5"/>
    <row r="163" s="7" customFormat="1" ht="16.5"/>
    <row r="164" s="7" customFormat="1" ht="16.5"/>
    <row r="165" s="7" customFormat="1" ht="16.5"/>
    <row r="166" s="7" customFormat="1" ht="16.5"/>
    <row r="167" s="7" customFormat="1" ht="16.5"/>
    <row r="168" s="7" customFormat="1" ht="16.5"/>
    <row r="169" s="7" customFormat="1" ht="16.5"/>
    <row r="170" s="7" customFormat="1" ht="16.5"/>
    <row r="171" s="7" customFormat="1" ht="16.5"/>
    <row r="172" s="7" customFormat="1" ht="16.5"/>
    <row r="173" s="7" customFormat="1" ht="16.5"/>
    <row r="174" s="7" customFormat="1" ht="16.5"/>
    <row r="175" s="7" customFormat="1" ht="16.5"/>
    <row r="176" s="7" customFormat="1" ht="16.5"/>
    <row r="177" s="7" customFormat="1" ht="16.5"/>
    <row r="178" s="7" customFormat="1" ht="16.5"/>
    <row r="179" s="7" customFormat="1" ht="16.5"/>
    <row r="180" s="7" customFormat="1" ht="16.5"/>
    <row r="181" s="7" customFormat="1" ht="16.5"/>
    <row r="182" s="7" customFormat="1" ht="16.5"/>
    <row r="183" s="7" customFormat="1" ht="16.5"/>
    <row r="184" s="7" customFormat="1" ht="16.5"/>
    <row r="185" s="7" customFormat="1" ht="16.5"/>
    <row r="186" s="7" customFormat="1" ht="16.5"/>
    <row r="187" s="7" customFormat="1" ht="16.5"/>
    <row r="188" s="7" customFormat="1" ht="16.5"/>
    <row r="189" s="7" customFormat="1" ht="16.5"/>
    <row r="190" s="7" customFormat="1" ht="16.5"/>
    <row r="191" s="7" customFormat="1" ht="16.5"/>
    <row r="192" s="7" customFormat="1" ht="16.5"/>
    <row r="193" s="7" customFormat="1" ht="16.5"/>
    <row r="194" s="7" customFormat="1" ht="16.5"/>
    <row r="195" s="7" customFormat="1" ht="16.5"/>
    <row r="196" s="7" customFormat="1" ht="16.5"/>
    <row r="197" s="7" customFormat="1" ht="16.5"/>
    <row r="198" s="7" customFormat="1" ht="16.5"/>
    <row r="199" s="7" customFormat="1" ht="16.5"/>
    <row r="200" s="7" customFormat="1" ht="16.5"/>
    <row r="201" s="7" customFormat="1" ht="16.5"/>
    <row r="202" s="7" customFormat="1" ht="16.5"/>
    <row r="203" s="7" customFormat="1" ht="16.5"/>
    <row r="204" s="7" customFormat="1" ht="16.5"/>
    <row r="205" s="7" customFormat="1" ht="16.5"/>
    <row r="206" s="7" customFormat="1" ht="16.5"/>
    <row r="207" s="7" customFormat="1" ht="16.5"/>
    <row r="208" s="7" customFormat="1" ht="16.5"/>
    <row r="209" s="7" customFormat="1" ht="16.5"/>
    <row r="210" s="7" customFormat="1" ht="16.5"/>
    <row r="211" s="7" customFormat="1" ht="16.5"/>
    <row r="212" s="7" customFormat="1" ht="16.5"/>
    <row r="213" s="7" customFormat="1" ht="16.5"/>
    <row r="214" s="7" customFormat="1" ht="16.5"/>
    <row r="215" s="7" customFormat="1" ht="16.5"/>
    <row r="216" s="7" customFormat="1" ht="16.5"/>
    <row r="217" s="7" customFormat="1" ht="16.5"/>
    <row r="218" s="7" customFormat="1" ht="16.5"/>
    <row r="219" s="7" customFormat="1" ht="16.5"/>
    <row r="220" s="7" customFormat="1" ht="16.5"/>
    <row r="221" s="7" customFormat="1" ht="16.5"/>
    <row r="222" s="7" customFormat="1" ht="16.5"/>
    <row r="223" s="7" customFormat="1" ht="16.5"/>
    <row r="224" s="7" customFormat="1" ht="16.5"/>
    <row r="225" s="7" customFormat="1" ht="16.5"/>
    <row r="226" s="7" customFormat="1" ht="16.5"/>
    <row r="227" s="7" customFormat="1" ht="16.5"/>
    <row r="228" s="7" customFormat="1" ht="16.5"/>
    <row r="229" s="7" customFormat="1" ht="16.5"/>
    <row r="230" s="7" customFormat="1" ht="16.5"/>
    <row r="231" s="7" customFormat="1" ht="16.5"/>
    <row r="232" s="7" customFormat="1" ht="16.5"/>
    <row r="233" s="7" customFormat="1" ht="16.5"/>
    <row r="234" s="7" customFormat="1" ht="16.5"/>
    <row r="235" s="7" customFormat="1" ht="16.5"/>
    <row r="236" s="7" customFormat="1" ht="16.5"/>
    <row r="237" s="7" customFormat="1" ht="16.5"/>
    <row r="238" s="7" customFormat="1" ht="16.5"/>
    <row r="239" s="7" customFormat="1" ht="16.5"/>
    <row r="240" s="7" customFormat="1" ht="16.5"/>
    <row r="241" s="7" customFormat="1" ht="16.5"/>
    <row r="242" s="7" customFormat="1" ht="16.5"/>
    <row r="243" s="7" customFormat="1" ht="16.5"/>
    <row r="244" s="7" customFormat="1" ht="16.5"/>
    <row r="245" s="7" customFormat="1" ht="16.5"/>
    <row r="246" s="7" customFormat="1" ht="16.5"/>
    <row r="247" s="7" customFormat="1" ht="16.5"/>
    <row r="248" s="7" customFormat="1" ht="16.5"/>
    <row r="249" s="7" customFormat="1" ht="16.5"/>
    <row r="250" s="7" customFormat="1" ht="16.5"/>
    <row r="251" s="7" customFormat="1" ht="16.5"/>
    <row r="252" s="7" customFormat="1" ht="16.5"/>
    <row r="253" s="7" customFormat="1" ht="16.5"/>
    <row r="254" s="7" customFormat="1" ht="16.5"/>
    <row r="255" s="7" customFormat="1" ht="16.5"/>
    <row r="256" s="7" customFormat="1" ht="16.5"/>
    <row r="257" s="7" customFormat="1" ht="16.5"/>
    <row r="258" s="7" customFormat="1" ht="16.5"/>
    <row r="259" s="7" customFormat="1" ht="16.5"/>
    <row r="260" s="7" customFormat="1" ht="16.5"/>
    <row r="261" s="7" customFormat="1" ht="16.5"/>
    <row r="262" s="7" customFormat="1" ht="16.5"/>
    <row r="263" s="7" customFormat="1" ht="16.5"/>
    <row r="264" s="7" customFormat="1" ht="16.5"/>
    <row r="265" s="7" customFormat="1" ht="16.5"/>
    <row r="266" s="7" customFormat="1" ht="16.5"/>
    <row r="267" s="7" customFormat="1" ht="16.5"/>
    <row r="268" s="7" customFormat="1" ht="16.5"/>
    <row r="269" s="7" customFormat="1" ht="16.5"/>
    <row r="270" s="7" customFormat="1" ht="16.5"/>
    <row r="271" s="7" customFormat="1" ht="16.5"/>
    <row r="272" s="7" customFormat="1" ht="16.5"/>
    <row r="273" s="7" customFormat="1" ht="16.5"/>
    <row r="274" s="7" customFormat="1" ht="16.5"/>
    <row r="275" s="7" customFormat="1" ht="16.5"/>
    <row r="276" s="7" customFormat="1" ht="16.5"/>
    <row r="277" s="7" customFormat="1" ht="16.5"/>
    <row r="278" s="7" customFormat="1" ht="16.5"/>
    <row r="279" s="7" customFormat="1" ht="16.5"/>
    <row r="280" s="7" customFormat="1" ht="16.5"/>
    <row r="281" s="7" customFormat="1" ht="16.5"/>
    <row r="282" s="7" customFormat="1" ht="16.5"/>
    <row r="283" s="7" customFormat="1" ht="16.5"/>
    <row r="284" s="7" customFormat="1" ht="16.5"/>
    <row r="285" s="7" customFormat="1" ht="16.5"/>
    <row r="286" s="7" customFormat="1" ht="16.5"/>
    <row r="287" s="7" customFormat="1" ht="16.5"/>
    <row r="288" s="7" customFormat="1" ht="16.5"/>
    <row r="289" s="7" customFormat="1" ht="16.5"/>
    <row r="290" s="7" customFormat="1" ht="16.5"/>
    <row r="291" s="7" customFormat="1" ht="16.5"/>
    <row r="292" s="7" customFormat="1" ht="16.5"/>
    <row r="293" s="7" customFormat="1" ht="16.5"/>
    <row r="294" s="7" customFormat="1" ht="16.5"/>
    <row r="295" s="7" customFormat="1" ht="16.5"/>
    <row r="296" s="7" customFormat="1" ht="16.5"/>
    <row r="297" s="7" customFormat="1" ht="16.5"/>
    <row r="298" s="7" customFormat="1" ht="16.5"/>
    <row r="299" s="7" customFormat="1" ht="16.5"/>
    <row r="300" s="7" customFormat="1" ht="16.5"/>
    <row r="301" s="7" customFormat="1" ht="16.5"/>
    <row r="302" s="7" customFormat="1" ht="16.5"/>
    <row r="303" s="7" customFormat="1" ht="16.5"/>
    <row r="304" s="7" customFormat="1" ht="16.5"/>
    <row r="305" s="7" customFormat="1" ht="16.5"/>
    <row r="306" s="7" customFormat="1" ht="16.5"/>
    <row r="307" s="7" customFormat="1" ht="16.5"/>
    <row r="308" s="7" customFormat="1" ht="16.5"/>
    <row r="309" s="7" customFormat="1" ht="16.5"/>
    <row r="310" s="7" customFormat="1" ht="16.5"/>
    <row r="311" s="7" customFormat="1" ht="16.5"/>
    <row r="312" s="7" customFormat="1" ht="16.5"/>
    <row r="313" s="7" customFormat="1" ht="16.5"/>
    <row r="314" s="7" customFormat="1" ht="16.5"/>
    <row r="315" s="7" customFormat="1" ht="16.5"/>
    <row r="316" s="7" customFormat="1" ht="16.5"/>
    <row r="317" s="7" customFormat="1" ht="16.5"/>
    <row r="318" s="7" customFormat="1" ht="16.5"/>
    <row r="319" s="7" customFormat="1" ht="16.5"/>
    <row r="320" s="7" customFormat="1" ht="16.5"/>
    <row r="321" s="7" customFormat="1" ht="16.5"/>
    <row r="322" s="7" customFormat="1" ht="16.5"/>
    <row r="323" s="7" customFormat="1" ht="16.5"/>
    <row r="324" s="7" customFormat="1" ht="16.5"/>
    <row r="325" s="7" customFormat="1" ht="16.5"/>
    <row r="326" s="7" customFormat="1" ht="16.5"/>
  </sheetData>
  <protectedRanges>
    <protectedRange sqref="J9" name="Rango1_1_1_1_1"/>
  </protectedRanges>
  <mergeCells count="48">
    <mergeCell ref="AO11:AZ11"/>
    <mergeCell ref="M3:N3"/>
    <mergeCell ref="M4:N4"/>
    <mergeCell ref="C3:L4"/>
    <mergeCell ref="Q11:AB11"/>
    <mergeCell ref="A2:B4"/>
    <mergeCell ref="O4:P4"/>
    <mergeCell ref="O3:P3"/>
    <mergeCell ref="C2:P2"/>
    <mergeCell ref="AC11:AN11"/>
    <mergeCell ref="B36:D36"/>
    <mergeCell ref="B22:D22"/>
    <mergeCell ref="A6:P7"/>
    <mergeCell ref="A8:B8"/>
    <mergeCell ref="C8:F8"/>
    <mergeCell ref="G8:I8"/>
    <mergeCell ref="J8:P8"/>
    <mergeCell ref="B21:D21"/>
    <mergeCell ref="B23:D23"/>
    <mergeCell ref="B25:D25"/>
    <mergeCell ref="A12:D12"/>
    <mergeCell ref="B13:D13"/>
    <mergeCell ref="B15:D15"/>
    <mergeCell ref="B14:D14"/>
    <mergeCell ref="B16:D16"/>
    <mergeCell ref="B18:D18"/>
    <mergeCell ref="Z38:AB38"/>
    <mergeCell ref="Z39:AB39"/>
    <mergeCell ref="N38:P38"/>
    <mergeCell ref="N39:P39"/>
    <mergeCell ref="A38:C38"/>
    <mergeCell ref="A39:C39"/>
    <mergeCell ref="B35:D35"/>
    <mergeCell ref="B26:D26"/>
    <mergeCell ref="B28:D28"/>
    <mergeCell ref="B29:D29"/>
    <mergeCell ref="B30:D30"/>
    <mergeCell ref="B31:D31"/>
    <mergeCell ref="B27:D27"/>
    <mergeCell ref="B34:D34"/>
    <mergeCell ref="B32:D32"/>
    <mergeCell ref="B24:D24"/>
    <mergeCell ref="E11:P11"/>
    <mergeCell ref="B11:D11"/>
    <mergeCell ref="B33:D33"/>
    <mergeCell ref="B17:D17"/>
    <mergeCell ref="B19:D19"/>
    <mergeCell ref="B20:D20"/>
  </mergeCells>
  <pageMargins left="0.70866141732283472" right="0.70866141732283472" top="0.74803149606299213" bottom="0.74803149606299213" header="0.31496062992125984" footer="0.31496062992125984"/>
  <pageSetup paperSize="141" scale="31" orientation="landscape" r:id="rId1"/>
  <colBreaks count="1" manualBreakCount="1">
    <brk id="28" max="38"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9</vt:i4>
      </vt:variant>
    </vt:vector>
  </HeadingPairs>
  <TitlesOfParts>
    <vt:vector size="18" baseType="lpstr">
      <vt:lpstr>FICHA EBI</vt:lpstr>
      <vt:lpstr>PROBLEMAS</vt:lpstr>
      <vt:lpstr>OBJETIVOS</vt:lpstr>
      <vt:lpstr>INVOLUCRADOS</vt:lpstr>
      <vt:lpstr>PPTO - Cadena de Valor</vt:lpstr>
      <vt:lpstr>ESTUDIO DE MERCADO</vt:lpstr>
      <vt:lpstr>BENEFICIOS SOCIALES</vt:lpstr>
      <vt:lpstr>RIESGOS </vt:lpstr>
      <vt:lpstr>CRONOGRAMA</vt:lpstr>
      <vt:lpstr>'BENEFICIOS SOCIALES'!Área_de_impresión</vt:lpstr>
      <vt:lpstr>CRONOGRAMA!Área_de_impresión</vt:lpstr>
      <vt:lpstr>'ESTUDIO DE MERCADO'!Área_de_impresión</vt:lpstr>
      <vt:lpstr>'FICHA EBI'!Área_de_impresión</vt:lpstr>
      <vt:lpstr>INVOLUCRADOS!Área_de_impresión</vt:lpstr>
      <vt:lpstr>OBJETIVOS!Área_de_impresión</vt:lpstr>
      <vt:lpstr>'PPTO - Cadena de Valor'!Área_de_impresión</vt:lpstr>
      <vt:lpstr>PROBLEMAS!Área_de_impresión</vt:lpstr>
      <vt:lpstr>'RIESGOS '!Área_de_impresión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german castro</dc:creator>
  <cp:keywords/>
  <dc:description/>
  <cp:lastModifiedBy>Eliany Rocio Montejo C</cp:lastModifiedBy>
  <cp:revision/>
  <cp:lastPrinted>2024-07-04T19:47:21Z</cp:lastPrinted>
  <dcterms:created xsi:type="dcterms:W3CDTF">2014-02-07T13:36:03Z</dcterms:created>
  <dcterms:modified xsi:type="dcterms:W3CDTF">2025-01-23T14:21:01Z</dcterms:modified>
  <cp:category/>
  <cp:contentStatus/>
</cp:coreProperties>
</file>